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Matrix Games\Close Combat Panthers in the Fog\DATA\BASE\"/>
    </mc:Choice>
  </mc:AlternateContent>
  <bookViews>
    <workbookView xWindow="0" yWindow="0" windowWidth="19200" windowHeight="6672"/>
  </bookViews>
  <sheets>
    <sheet name="Manual" sheetId="10" r:id="rId1"/>
    <sheet name="Navigator" sheetId="18" r:id="rId2"/>
    <sheet name="Editor" sheetId="17" r:id="rId3"/>
    <sheet name="AxsTeams" sheetId="4" r:id="rId4"/>
    <sheet name="Tables" sheetId="16" r:id="rId5"/>
    <sheet name="Recover" sheetId="19" r:id="rId6"/>
  </sheets>
  <definedNames>
    <definedName name="_xlnm._FilterDatabase" localSheetId="1" hidden="1">Navigator!$A$1:$B$60</definedName>
    <definedName name="AI_uses">Tables!$N$2:$N$10</definedName>
    <definedName name="Experiences">Tables!$J$2:$J$7</definedName>
    <definedName name="Functions">Tables!$R$2:$R$6</definedName>
    <definedName name="Mine_clears">Tables!$V$2:$V$3</definedName>
    <definedName name="Morales">Tables!$F$2:$F$7</definedName>
    <definedName name="Roles">Tables!$B$2:$B$13</definedName>
    <definedName name="Team_AC">Editor!$AC$3</definedName>
    <definedName name="Team_AF">Editor!$AF$3</definedName>
    <definedName name="Team_AI">Editor!$AI$3</definedName>
    <definedName name="Team_AL">Editor!$AL$3</definedName>
    <definedName name="Team_AO">Editor!$AO$3</definedName>
    <definedName name="Team_AR">Editor!$AR$3</definedName>
    <definedName name="Team_AU">Editor!$AU$3</definedName>
    <definedName name="Team_AX">Editor!$AX$3</definedName>
    <definedName name="Team_B">Editor!$B$3</definedName>
    <definedName name="Team_BA">Editor!$BA$3</definedName>
    <definedName name="Team_BD">Editor!$BD$3</definedName>
    <definedName name="Team_BG">Editor!$BG$3</definedName>
    <definedName name="Team_BJ">Editor!$BJ$3</definedName>
    <definedName name="Team_BM">Editor!$BM$3</definedName>
    <definedName name="Team_BP">Editor!$BP$3</definedName>
    <definedName name="Team_BS">Editor!$BS$3</definedName>
    <definedName name="Team_BV">Editor!$BV$3</definedName>
    <definedName name="Team_BY">Editor!$BY$3</definedName>
    <definedName name="Team_CB">Editor!$CB$3</definedName>
    <definedName name="Team_CE">Editor!$CE$3</definedName>
    <definedName name="Team_CH">Editor!$CH$3</definedName>
    <definedName name="Team_CK">Editor!$CK$3</definedName>
    <definedName name="Team_CN">Editor!$CN$3</definedName>
    <definedName name="Team_CQ">Editor!$CQ$3</definedName>
    <definedName name="Team_CT">Editor!$CT$3</definedName>
    <definedName name="Team_CW">Editor!$CW$3</definedName>
    <definedName name="Team_CZ">Editor!$CZ$3</definedName>
    <definedName name="Team_DC">Editor!$DC$3</definedName>
    <definedName name="Team_DF">Editor!$DF$3</definedName>
    <definedName name="Team_DI">Editor!$DI$3</definedName>
    <definedName name="Team_DL">Editor!$DL$3</definedName>
    <definedName name="Team_DO">Editor!$DO$3</definedName>
    <definedName name="Team_DR">Editor!$DR$3</definedName>
    <definedName name="Team_DU">Editor!$DU$3</definedName>
    <definedName name="Team_DX">Editor!$DX$3</definedName>
    <definedName name="Team_E">Editor!$E$3</definedName>
    <definedName name="Team_EA">Editor!$EA$3</definedName>
    <definedName name="Team_ED">Editor!$ED$3</definedName>
    <definedName name="Team_EG">Editor!$EG$3</definedName>
    <definedName name="Team_EJ">Editor!$EJ$3</definedName>
    <definedName name="Team_EM">Editor!$EM$3</definedName>
    <definedName name="Team_EP">Editor!$EP$3</definedName>
    <definedName name="Team_ES">Editor!$ES$3</definedName>
    <definedName name="Team_EV">Editor!$EV$3</definedName>
    <definedName name="Team_EY">Editor!$EY$3</definedName>
    <definedName name="Team_FB">Editor!$FB$3</definedName>
    <definedName name="Team_FE">Editor!$FE$3</definedName>
    <definedName name="Team_FH">Editor!$FH$3</definedName>
    <definedName name="Team_FK">Editor!$FK$3</definedName>
    <definedName name="Team_FN">Editor!$FN$3</definedName>
    <definedName name="Team_FQ">Editor!$FQ$3</definedName>
    <definedName name="Team_FT">Editor!$FT$3</definedName>
    <definedName name="Team_H">Editor!$H$3</definedName>
    <definedName name="Team_K">Editor!$K$3</definedName>
    <definedName name="Team_N">Editor!$N$3</definedName>
    <definedName name="Team_Q">Editor!$Q$3</definedName>
    <definedName name="Team_T">Editor!$T$3</definedName>
    <definedName name="Team_W">Editor!$W$3</definedName>
    <definedName name="Team_Z">Editor!$Z$3</definedName>
    <definedName name="Weapons">Tables!$Z$2:$Z$61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97" i="4" l="1"/>
  <c r="H27" i="4" l="1"/>
  <c r="A74" i="4" l="1"/>
  <c r="B74" i="4"/>
  <c r="C74" i="4"/>
  <c r="F74" i="4"/>
  <c r="G74" i="4"/>
  <c r="H74" i="4"/>
  <c r="L74" i="4"/>
  <c r="M74" i="4"/>
  <c r="N74" i="4"/>
  <c r="O74" i="4"/>
  <c r="P74" i="4"/>
  <c r="Q74" i="4"/>
  <c r="R74" i="4"/>
  <c r="S74" i="4"/>
  <c r="T74" i="4"/>
  <c r="U74" i="4"/>
  <c r="V74" i="4"/>
  <c r="W74" i="4"/>
  <c r="X74" i="4"/>
  <c r="Y74" i="4"/>
  <c r="Z74" i="4"/>
  <c r="AA74" i="4"/>
  <c r="AB74" i="4"/>
  <c r="AC74" i="4"/>
  <c r="AD74" i="4"/>
  <c r="AE74" i="4"/>
  <c r="AF74" i="4"/>
  <c r="AP74" i="4"/>
  <c r="A75" i="4"/>
  <c r="B75" i="4"/>
  <c r="C75" i="4"/>
  <c r="F75" i="4"/>
  <c r="G75" i="4"/>
  <c r="H75" i="4"/>
  <c r="L75" i="4"/>
  <c r="M75" i="4"/>
  <c r="N75" i="4"/>
  <c r="O75" i="4"/>
  <c r="P75" i="4"/>
  <c r="Q75" i="4"/>
  <c r="R75" i="4"/>
  <c r="S75" i="4"/>
  <c r="T75" i="4"/>
  <c r="U75" i="4"/>
  <c r="V75" i="4"/>
  <c r="W75" i="4"/>
  <c r="X75" i="4"/>
  <c r="Y75" i="4"/>
  <c r="Z75" i="4"/>
  <c r="AA75" i="4"/>
  <c r="AB75" i="4"/>
  <c r="AC75" i="4"/>
  <c r="AD75" i="4"/>
  <c r="AE75" i="4"/>
  <c r="AF75" i="4"/>
  <c r="AP75" i="4"/>
  <c r="A76" i="4"/>
  <c r="B76" i="4"/>
  <c r="C76" i="4"/>
  <c r="F76" i="4"/>
  <c r="G76" i="4"/>
  <c r="H76" i="4"/>
  <c r="L76" i="4"/>
  <c r="M76" i="4"/>
  <c r="N76" i="4"/>
  <c r="O76" i="4"/>
  <c r="P76" i="4"/>
  <c r="Q76" i="4"/>
  <c r="R76" i="4"/>
  <c r="S76" i="4"/>
  <c r="T76" i="4"/>
  <c r="U76" i="4"/>
  <c r="V76" i="4"/>
  <c r="W76" i="4"/>
  <c r="X76" i="4"/>
  <c r="Y76" i="4"/>
  <c r="Z76" i="4"/>
  <c r="AA76" i="4"/>
  <c r="AB76" i="4"/>
  <c r="AC76" i="4"/>
  <c r="AD76" i="4"/>
  <c r="AE76" i="4"/>
  <c r="AF76" i="4"/>
  <c r="AP76" i="4"/>
  <c r="A77" i="4"/>
  <c r="B77" i="4"/>
  <c r="C77" i="4"/>
  <c r="F77" i="4"/>
  <c r="G77" i="4"/>
  <c r="H77" i="4"/>
  <c r="L77" i="4"/>
  <c r="M77" i="4"/>
  <c r="N77" i="4"/>
  <c r="O77" i="4"/>
  <c r="P77" i="4"/>
  <c r="Q77" i="4"/>
  <c r="R77" i="4"/>
  <c r="S77" i="4"/>
  <c r="T77" i="4"/>
  <c r="U77" i="4"/>
  <c r="V77" i="4"/>
  <c r="W77" i="4"/>
  <c r="X77" i="4"/>
  <c r="Y77" i="4"/>
  <c r="Z77" i="4"/>
  <c r="AA77" i="4"/>
  <c r="AB77" i="4"/>
  <c r="AC77" i="4"/>
  <c r="AD77" i="4"/>
  <c r="AE77" i="4"/>
  <c r="AF77" i="4"/>
  <c r="AP77" i="4"/>
  <c r="A78" i="4"/>
  <c r="B78" i="4"/>
  <c r="C78" i="4"/>
  <c r="F78" i="4"/>
  <c r="G78" i="4"/>
  <c r="H78" i="4"/>
  <c r="L78" i="4"/>
  <c r="M78" i="4"/>
  <c r="N78" i="4"/>
  <c r="O78" i="4"/>
  <c r="P78" i="4"/>
  <c r="Q78" i="4"/>
  <c r="R78" i="4"/>
  <c r="S78" i="4"/>
  <c r="T78" i="4"/>
  <c r="U78" i="4"/>
  <c r="V78" i="4"/>
  <c r="W78" i="4"/>
  <c r="X78" i="4"/>
  <c r="Y78" i="4"/>
  <c r="Z78" i="4"/>
  <c r="AA78" i="4"/>
  <c r="AB78" i="4"/>
  <c r="AC78" i="4"/>
  <c r="AD78" i="4"/>
  <c r="AE78" i="4"/>
  <c r="AF78" i="4"/>
  <c r="AP78" i="4"/>
  <c r="A79" i="4"/>
  <c r="B79" i="4"/>
  <c r="C79" i="4"/>
  <c r="F79" i="4"/>
  <c r="G79" i="4"/>
  <c r="H79" i="4"/>
  <c r="L79" i="4"/>
  <c r="M79" i="4"/>
  <c r="N79" i="4"/>
  <c r="O79" i="4"/>
  <c r="P79" i="4"/>
  <c r="Q79" i="4"/>
  <c r="R79" i="4"/>
  <c r="S79" i="4"/>
  <c r="T79" i="4"/>
  <c r="U79" i="4"/>
  <c r="V79" i="4"/>
  <c r="W79" i="4"/>
  <c r="X79" i="4"/>
  <c r="Y79" i="4"/>
  <c r="Z79" i="4"/>
  <c r="AA79" i="4"/>
  <c r="AB79" i="4"/>
  <c r="AC79" i="4"/>
  <c r="AD79" i="4"/>
  <c r="AE79" i="4"/>
  <c r="AF79" i="4"/>
  <c r="AP79" i="4"/>
  <c r="A80" i="4"/>
  <c r="B80" i="4"/>
  <c r="C80" i="4"/>
  <c r="F80" i="4"/>
  <c r="G80" i="4"/>
  <c r="H80" i="4"/>
  <c r="L80" i="4"/>
  <c r="M80" i="4"/>
  <c r="N80" i="4"/>
  <c r="O80" i="4"/>
  <c r="P80" i="4"/>
  <c r="Q80" i="4"/>
  <c r="R80" i="4"/>
  <c r="S80" i="4"/>
  <c r="T80" i="4"/>
  <c r="U80" i="4"/>
  <c r="V80" i="4"/>
  <c r="W80" i="4"/>
  <c r="X80" i="4"/>
  <c r="Y80" i="4"/>
  <c r="Z80" i="4"/>
  <c r="AA80" i="4"/>
  <c r="AB80" i="4"/>
  <c r="AC80" i="4"/>
  <c r="AD80" i="4"/>
  <c r="AE80" i="4"/>
  <c r="AF80" i="4"/>
  <c r="AP80" i="4"/>
  <c r="A81" i="4"/>
  <c r="B81" i="4"/>
  <c r="C81" i="4"/>
  <c r="F81" i="4"/>
  <c r="G81" i="4"/>
  <c r="H81" i="4"/>
  <c r="L81" i="4"/>
  <c r="M81" i="4"/>
  <c r="N81" i="4"/>
  <c r="O81" i="4"/>
  <c r="P81" i="4"/>
  <c r="Q81" i="4"/>
  <c r="R81" i="4"/>
  <c r="S81" i="4"/>
  <c r="T81" i="4"/>
  <c r="U81" i="4"/>
  <c r="V81" i="4"/>
  <c r="W81" i="4"/>
  <c r="X81" i="4"/>
  <c r="Y81" i="4"/>
  <c r="Z81" i="4"/>
  <c r="AA81" i="4"/>
  <c r="AB81" i="4"/>
  <c r="AC81" i="4"/>
  <c r="AD81" i="4"/>
  <c r="AE81" i="4"/>
  <c r="AF81" i="4"/>
  <c r="AP81" i="4"/>
  <c r="A82" i="4"/>
  <c r="B82" i="4"/>
  <c r="C82" i="4"/>
  <c r="F82" i="4"/>
  <c r="G82" i="4"/>
  <c r="H82" i="4"/>
  <c r="L82" i="4"/>
  <c r="M82" i="4"/>
  <c r="N82" i="4"/>
  <c r="O82" i="4"/>
  <c r="P82" i="4"/>
  <c r="Q82" i="4"/>
  <c r="R82" i="4"/>
  <c r="S82" i="4"/>
  <c r="T82" i="4"/>
  <c r="U82" i="4"/>
  <c r="V82" i="4"/>
  <c r="W82" i="4"/>
  <c r="X82" i="4"/>
  <c r="Y82" i="4"/>
  <c r="Z82" i="4"/>
  <c r="AA82" i="4"/>
  <c r="AB82" i="4"/>
  <c r="AC82" i="4"/>
  <c r="AD82" i="4"/>
  <c r="AE82" i="4"/>
  <c r="AF82" i="4"/>
  <c r="AP82" i="4"/>
  <c r="A83" i="4"/>
  <c r="B83" i="4"/>
  <c r="C83" i="4"/>
  <c r="F83" i="4"/>
  <c r="G83" i="4"/>
  <c r="H83" i="4"/>
  <c r="L83" i="4"/>
  <c r="M83" i="4"/>
  <c r="N83" i="4"/>
  <c r="O83" i="4"/>
  <c r="P83" i="4"/>
  <c r="Q83" i="4"/>
  <c r="R83" i="4"/>
  <c r="S83" i="4"/>
  <c r="T83" i="4"/>
  <c r="U83" i="4"/>
  <c r="V83" i="4"/>
  <c r="W83" i="4"/>
  <c r="X83" i="4"/>
  <c r="Y83" i="4"/>
  <c r="Z83" i="4"/>
  <c r="AA83" i="4"/>
  <c r="AB83" i="4"/>
  <c r="AC83" i="4"/>
  <c r="AD83" i="4"/>
  <c r="AE83" i="4"/>
  <c r="AF83" i="4"/>
  <c r="AP83" i="4"/>
  <c r="A84" i="4"/>
  <c r="B84" i="4"/>
  <c r="C84" i="4"/>
  <c r="F84" i="4"/>
  <c r="G84" i="4"/>
  <c r="H84" i="4"/>
  <c r="L84" i="4"/>
  <c r="M84" i="4"/>
  <c r="N84" i="4"/>
  <c r="O84" i="4"/>
  <c r="P84" i="4"/>
  <c r="Q84" i="4"/>
  <c r="R84" i="4"/>
  <c r="S84" i="4"/>
  <c r="T84" i="4"/>
  <c r="U84" i="4"/>
  <c r="V84" i="4"/>
  <c r="W84" i="4"/>
  <c r="X84" i="4"/>
  <c r="Y84" i="4"/>
  <c r="Z84" i="4"/>
  <c r="AA84" i="4"/>
  <c r="AB84" i="4"/>
  <c r="AC84" i="4"/>
  <c r="AD84" i="4"/>
  <c r="AE84" i="4"/>
  <c r="AF84" i="4"/>
  <c r="AP84" i="4"/>
  <c r="A85" i="4"/>
  <c r="B85" i="4"/>
  <c r="C85" i="4"/>
  <c r="F85" i="4"/>
  <c r="G85" i="4"/>
  <c r="H85" i="4"/>
  <c r="L85" i="4"/>
  <c r="M85" i="4"/>
  <c r="N85" i="4"/>
  <c r="O85" i="4"/>
  <c r="P85" i="4"/>
  <c r="Q85" i="4"/>
  <c r="R85" i="4"/>
  <c r="S85" i="4"/>
  <c r="T85" i="4"/>
  <c r="U85" i="4"/>
  <c r="V85" i="4"/>
  <c r="W85" i="4"/>
  <c r="X85" i="4"/>
  <c r="Y85" i="4"/>
  <c r="Z85" i="4"/>
  <c r="AA85" i="4"/>
  <c r="AB85" i="4"/>
  <c r="AC85" i="4"/>
  <c r="AD85" i="4"/>
  <c r="AE85" i="4"/>
  <c r="AF85" i="4"/>
  <c r="AP85" i="4"/>
  <c r="A86" i="4"/>
  <c r="B86" i="4"/>
  <c r="C86" i="4"/>
  <c r="F86" i="4"/>
  <c r="G86" i="4"/>
  <c r="H86" i="4"/>
  <c r="L86" i="4"/>
  <c r="M86" i="4"/>
  <c r="N86" i="4"/>
  <c r="O86" i="4"/>
  <c r="P86" i="4"/>
  <c r="Q86" i="4"/>
  <c r="R86" i="4"/>
  <c r="S86" i="4"/>
  <c r="T86" i="4"/>
  <c r="U86" i="4"/>
  <c r="V86" i="4"/>
  <c r="W86" i="4"/>
  <c r="X86" i="4"/>
  <c r="Y86" i="4"/>
  <c r="Z86" i="4"/>
  <c r="AA86" i="4"/>
  <c r="AB86" i="4"/>
  <c r="AC86" i="4"/>
  <c r="AD86" i="4"/>
  <c r="AE86" i="4"/>
  <c r="AF86" i="4"/>
  <c r="AP86" i="4"/>
  <c r="A87" i="4"/>
  <c r="B87" i="4"/>
  <c r="C87" i="4"/>
  <c r="F87" i="4"/>
  <c r="G87" i="4"/>
  <c r="H87" i="4"/>
  <c r="L87" i="4"/>
  <c r="M87" i="4"/>
  <c r="N87" i="4"/>
  <c r="O87" i="4"/>
  <c r="P87" i="4"/>
  <c r="Q87" i="4"/>
  <c r="R87" i="4"/>
  <c r="S87" i="4"/>
  <c r="T87" i="4"/>
  <c r="U87" i="4"/>
  <c r="V87" i="4"/>
  <c r="W87" i="4"/>
  <c r="X87" i="4"/>
  <c r="Y87" i="4"/>
  <c r="Z87" i="4"/>
  <c r="AA87" i="4"/>
  <c r="AB87" i="4"/>
  <c r="AC87" i="4"/>
  <c r="AD87" i="4"/>
  <c r="AE87" i="4"/>
  <c r="AF87" i="4"/>
  <c r="AP87" i="4"/>
  <c r="A88" i="4"/>
  <c r="B88" i="4"/>
  <c r="C88" i="4"/>
  <c r="F88" i="4"/>
  <c r="G88" i="4"/>
  <c r="H88" i="4"/>
  <c r="L88" i="4"/>
  <c r="M88" i="4"/>
  <c r="N88" i="4"/>
  <c r="O88" i="4"/>
  <c r="P88" i="4"/>
  <c r="Q88" i="4"/>
  <c r="R88" i="4"/>
  <c r="S88" i="4"/>
  <c r="T88" i="4"/>
  <c r="U88" i="4"/>
  <c r="V88" i="4"/>
  <c r="W88" i="4"/>
  <c r="X88" i="4"/>
  <c r="Y88" i="4"/>
  <c r="Z88" i="4"/>
  <c r="AA88" i="4"/>
  <c r="AB88" i="4"/>
  <c r="AC88" i="4"/>
  <c r="AD88" i="4"/>
  <c r="AE88" i="4"/>
  <c r="AF88" i="4"/>
  <c r="AP88" i="4"/>
  <c r="A60" i="18" l="1"/>
  <c r="A59" i="18"/>
  <c r="A58" i="18"/>
  <c r="A57" i="18"/>
  <c r="A56" i="18"/>
  <c r="A55" i="18"/>
  <c r="A54" i="18"/>
  <c r="A53" i="18"/>
  <c r="A52" i="18"/>
  <c r="A51" i="18"/>
  <c r="A50" i="18"/>
  <c r="A48" i="18"/>
  <c r="A49" i="18"/>
  <c r="A47" i="18"/>
  <c r="A46" i="18"/>
  <c r="A45" i="18"/>
  <c r="A44" i="18"/>
  <c r="A43" i="18"/>
  <c r="A42" i="18"/>
  <c r="A41" i="18"/>
  <c r="A40" i="18"/>
  <c r="A39" i="18"/>
  <c r="A38" i="18"/>
  <c r="A37" i="18"/>
  <c r="A36" i="18"/>
  <c r="A35" i="18"/>
  <c r="A34" i="18"/>
  <c r="A33" i="18"/>
  <c r="A32" i="18"/>
  <c r="A30" i="18"/>
  <c r="A31" i="18"/>
  <c r="A29" i="18"/>
  <c r="A28" i="18"/>
  <c r="A27" i="18"/>
  <c r="A26" i="18"/>
  <c r="A25" i="18"/>
  <c r="A24" i="18"/>
  <c r="A23" i="18"/>
  <c r="A22" i="18"/>
  <c r="A21" i="18"/>
  <c r="A20" i="18"/>
  <c r="A19" i="18"/>
  <c r="A18" i="18"/>
  <c r="A17" i="18"/>
  <c r="A16" i="18"/>
  <c r="A15" i="18"/>
  <c r="A14" i="18"/>
  <c r="A13" i="18"/>
  <c r="A12" i="18"/>
  <c r="A11" i="18"/>
  <c r="A10" i="18"/>
  <c r="A9" i="18"/>
  <c r="A8" i="18"/>
  <c r="A7" i="18"/>
  <c r="A6" i="18"/>
  <c r="A5" i="18"/>
  <c r="A4" i="18"/>
  <c r="A3" i="18"/>
  <c r="A2" i="18"/>
  <c r="AP98" i="4" l="1"/>
  <c r="AF98" i="4"/>
  <c r="AE98" i="4"/>
  <c r="AD98" i="4"/>
  <c r="AC98" i="4"/>
  <c r="AB98" i="4"/>
  <c r="AA98" i="4"/>
  <c r="Z98" i="4"/>
  <c r="Y98" i="4"/>
  <c r="X98" i="4"/>
  <c r="W98" i="4"/>
  <c r="V98" i="4"/>
  <c r="U98" i="4"/>
  <c r="T98" i="4"/>
  <c r="S98" i="4"/>
  <c r="R98" i="4"/>
  <c r="Q98" i="4"/>
  <c r="P98" i="4"/>
  <c r="O98" i="4"/>
  <c r="N98" i="4"/>
  <c r="M98" i="4"/>
  <c r="L98" i="4"/>
  <c r="H98" i="4"/>
  <c r="G98" i="4"/>
  <c r="F98" i="4"/>
  <c r="C98" i="4"/>
  <c r="B98" i="4"/>
  <c r="A98" i="4"/>
  <c r="FT23" i="17"/>
  <c r="AG98" i="4" s="1"/>
  <c r="AF97" i="4"/>
  <c r="AE97" i="4"/>
  <c r="AD97" i="4"/>
  <c r="AC97" i="4"/>
  <c r="AB97" i="4"/>
  <c r="AA97" i="4"/>
  <c r="Z97" i="4"/>
  <c r="Y97" i="4"/>
  <c r="X97" i="4"/>
  <c r="W97" i="4"/>
  <c r="V97" i="4"/>
  <c r="U97" i="4"/>
  <c r="T97" i="4"/>
  <c r="S97" i="4"/>
  <c r="R97" i="4"/>
  <c r="Q97" i="4"/>
  <c r="P97" i="4"/>
  <c r="O97" i="4"/>
  <c r="N97" i="4"/>
  <c r="M97" i="4"/>
  <c r="L97" i="4"/>
  <c r="H97" i="4"/>
  <c r="G97" i="4"/>
  <c r="F97" i="4"/>
  <c r="C97" i="4"/>
  <c r="B97" i="4"/>
  <c r="A97" i="4"/>
  <c r="FQ23" i="17"/>
  <c r="AG97" i="4" s="1"/>
  <c r="AP96" i="4"/>
  <c r="AF96" i="4"/>
  <c r="AE96" i="4"/>
  <c r="AD96" i="4"/>
  <c r="AC96" i="4"/>
  <c r="AB96" i="4"/>
  <c r="AA96" i="4"/>
  <c r="Z96" i="4"/>
  <c r="Y96" i="4"/>
  <c r="X96" i="4"/>
  <c r="W96" i="4"/>
  <c r="V96" i="4"/>
  <c r="U96" i="4"/>
  <c r="T96" i="4"/>
  <c r="S96" i="4"/>
  <c r="R96" i="4"/>
  <c r="Q96" i="4"/>
  <c r="P96" i="4"/>
  <c r="O96" i="4"/>
  <c r="N96" i="4"/>
  <c r="M96" i="4"/>
  <c r="L96" i="4"/>
  <c r="H96" i="4"/>
  <c r="G96" i="4"/>
  <c r="F96" i="4"/>
  <c r="C96" i="4"/>
  <c r="B96" i="4"/>
  <c r="A96" i="4"/>
  <c r="FN23" i="17"/>
  <c r="AG96" i="4" s="1"/>
  <c r="AP95" i="4"/>
  <c r="AF95" i="4"/>
  <c r="AE95" i="4"/>
  <c r="AD95" i="4"/>
  <c r="AC95" i="4"/>
  <c r="AB95" i="4"/>
  <c r="AA95" i="4"/>
  <c r="Z95" i="4"/>
  <c r="Y95" i="4"/>
  <c r="X95" i="4"/>
  <c r="W95" i="4"/>
  <c r="V95" i="4"/>
  <c r="U95" i="4"/>
  <c r="T95" i="4"/>
  <c r="S95" i="4"/>
  <c r="R95" i="4"/>
  <c r="Q95" i="4"/>
  <c r="P95" i="4"/>
  <c r="O95" i="4"/>
  <c r="N95" i="4"/>
  <c r="M95" i="4"/>
  <c r="L95" i="4"/>
  <c r="H95" i="4"/>
  <c r="G95" i="4"/>
  <c r="F95" i="4"/>
  <c r="C95" i="4"/>
  <c r="B95" i="4"/>
  <c r="A95" i="4"/>
  <c r="FK23" i="17"/>
  <c r="AG95" i="4" s="1"/>
  <c r="AP94" i="4"/>
  <c r="AF94" i="4"/>
  <c r="AE94" i="4"/>
  <c r="AD94" i="4"/>
  <c r="AC94" i="4"/>
  <c r="AB94" i="4"/>
  <c r="AA94" i="4"/>
  <c r="Z94" i="4"/>
  <c r="Y94" i="4"/>
  <c r="X94" i="4"/>
  <c r="W94" i="4"/>
  <c r="V94" i="4"/>
  <c r="U94" i="4"/>
  <c r="T94" i="4"/>
  <c r="S94" i="4"/>
  <c r="R94" i="4"/>
  <c r="Q94" i="4"/>
  <c r="P94" i="4"/>
  <c r="O94" i="4"/>
  <c r="N94" i="4"/>
  <c r="M94" i="4"/>
  <c r="L94" i="4"/>
  <c r="H94" i="4"/>
  <c r="G94" i="4"/>
  <c r="F94" i="4"/>
  <c r="C94" i="4"/>
  <c r="B94" i="4"/>
  <c r="A94" i="4"/>
  <c r="FH23" i="17"/>
  <c r="AG94" i="4" s="1"/>
  <c r="AP93" i="4"/>
  <c r="AF93" i="4"/>
  <c r="AE93" i="4"/>
  <c r="AD93" i="4"/>
  <c r="AC93" i="4"/>
  <c r="AB93" i="4"/>
  <c r="AA93" i="4"/>
  <c r="Z93" i="4"/>
  <c r="Y93" i="4"/>
  <c r="X93" i="4"/>
  <c r="W93" i="4"/>
  <c r="V93" i="4"/>
  <c r="U93" i="4"/>
  <c r="T93" i="4"/>
  <c r="S93" i="4"/>
  <c r="R93" i="4"/>
  <c r="Q93" i="4"/>
  <c r="P93" i="4"/>
  <c r="O93" i="4"/>
  <c r="N93" i="4"/>
  <c r="M93" i="4"/>
  <c r="L93" i="4"/>
  <c r="H93" i="4"/>
  <c r="G93" i="4"/>
  <c r="F93" i="4"/>
  <c r="C93" i="4"/>
  <c r="B93" i="4"/>
  <c r="A93" i="4"/>
  <c r="FE23" i="17"/>
  <c r="AG93" i="4" s="1"/>
  <c r="AP92" i="4"/>
  <c r="AF92" i="4"/>
  <c r="AE92" i="4"/>
  <c r="AD92" i="4"/>
  <c r="AC92" i="4"/>
  <c r="AB92" i="4"/>
  <c r="AA92" i="4"/>
  <c r="Z92" i="4"/>
  <c r="Y92" i="4"/>
  <c r="X92" i="4"/>
  <c r="W92" i="4"/>
  <c r="V92" i="4"/>
  <c r="U92" i="4"/>
  <c r="T92" i="4"/>
  <c r="S92" i="4"/>
  <c r="R92" i="4"/>
  <c r="Q92" i="4"/>
  <c r="P92" i="4"/>
  <c r="O92" i="4"/>
  <c r="N92" i="4"/>
  <c r="M92" i="4"/>
  <c r="L92" i="4"/>
  <c r="H92" i="4"/>
  <c r="G92" i="4"/>
  <c r="F92" i="4"/>
  <c r="C92" i="4"/>
  <c r="B92" i="4"/>
  <c r="A92" i="4"/>
  <c r="FB23" i="17"/>
  <c r="AG92" i="4" s="1"/>
  <c r="AP91" i="4"/>
  <c r="AF91" i="4"/>
  <c r="AE91" i="4"/>
  <c r="AD91" i="4"/>
  <c r="AC91" i="4"/>
  <c r="AB91" i="4"/>
  <c r="AA91" i="4"/>
  <c r="Z91" i="4"/>
  <c r="Y91" i="4"/>
  <c r="X91" i="4"/>
  <c r="W91" i="4"/>
  <c r="V91" i="4"/>
  <c r="U91" i="4"/>
  <c r="T91" i="4"/>
  <c r="S91" i="4"/>
  <c r="R91" i="4"/>
  <c r="Q91" i="4"/>
  <c r="P91" i="4"/>
  <c r="O91" i="4"/>
  <c r="N91" i="4"/>
  <c r="M91" i="4"/>
  <c r="L91" i="4"/>
  <c r="H91" i="4"/>
  <c r="G91" i="4"/>
  <c r="F91" i="4"/>
  <c r="C91" i="4"/>
  <c r="B91" i="4"/>
  <c r="A91" i="4"/>
  <c r="AP90" i="4"/>
  <c r="AF90" i="4"/>
  <c r="AE90" i="4"/>
  <c r="AD90" i="4"/>
  <c r="AC90" i="4"/>
  <c r="AB90" i="4"/>
  <c r="AA90" i="4"/>
  <c r="Z90" i="4"/>
  <c r="Y90" i="4"/>
  <c r="X90" i="4"/>
  <c r="W90" i="4"/>
  <c r="V90" i="4"/>
  <c r="U90" i="4"/>
  <c r="T90" i="4"/>
  <c r="S90" i="4"/>
  <c r="R90" i="4"/>
  <c r="Q90" i="4"/>
  <c r="P90" i="4"/>
  <c r="O90" i="4"/>
  <c r="N90" i="4"/>
  <c r="M90" i="4"/>
  <c r="L90" i="4"/>
  <c r="H90" i="4"/>
  <c r="G90" i="4"/>
  <c r="F90" i="4"/>
  <c r="C90" i="4"/>
  <c r="B90" i="4"/>
  <c r="A90" i="4"/>
  <c r="EY23" i="17"/>
  <c r="AG91" i="4" s="1"/>
  <c r="C89" i="4"/>
  <c r="B89" i="4"/>
  <c r="EV23" i="17"/>
  <c r="AG90" i="4" s="1"/>
  <c r="AP89" i="4"/>
  <c r="AF89" i="4"/>
  <c r="AE89" i="4"/>
  <c r="AD89" i="4"/>
  <c r="AC89" i="4"/>
  <c r="AB89" i="4"/>
  <c r="AA89" i="4"/>
  <c r="Z89" i="4"/>
  <c r="Y89" i="4"/>
  <c r="X89" i="4"/>
  <c r="W89" i="4"/>
  <c r="V89" i="4"/>
  <c r="U89" i="4"/>
  <c r="T89" i="4"/>
  <c r="S89" i="4"/>
  <c r="R89" i="4"/>
  <c r="Q89" i="4"/>
  <c r="P89" i="4"/>
  <c r="O89" i="4"/>
  <c r="N89" i="4"/>
  <c r="M89" i="4"/>
  <c r="L89" i="4"/>
  <c r="H89" i="4"/>
  <c r="G89" i="4"/>
  <c r="F89" i="4"/>
  <c r="A89" i="4"/>
  <c r="ES23" i="17"/>
  <c r="AG89" i="4" s="1"/>
  <c r="EP23" i="17"/>
  <c r="AG88" i="4" s="1"/>
  <c r="EM23" i="17"/>
  <c r="AG87" i="4" s="1"/>
  <c r="EJ23" i="17"/>
  <c r="AG86" i="4" s="1"/>
  <c r="EG23" i="17"/>
  <c r="AG85" i="4" s="1"/>
  <c r="ED23" i="17"/>
  <c r="AG84" i="4" s="1"/>
  <c r="EA23" i="17"/>
  <c r="AG83" i="4" s="1"/>
  <c r="DX23" i="17"/>
  <c r="AG82" i="4" s="1"/>
  <c r="DU23" i="17"/>
  <c r="AG81" i="4" s="1"/>
  <c r="DR23" i="17"/>
  <c r="AG80" i="4" s="1"/>
  <c r="DO23" i="17"/>
  <c r="AG79" i="4" s="1"/>
  <c r="DL23" i="17"/>
  <c r="AG78" i="4" s="1"/>
  <c r="DI23" i="17" l="1"/>
  <c r="AG77" i="4" s="1"/>
  <c r="DF23" i="17"/>
  <c r="AG76" i="4" s="1"/>
  <c r="DC23" i="17"/>
  <c r="AG75" i="4" s="1"/>
  <c r="CZ23" i="17"/>
  <c r="AG74" i="4" s="1"/>
  <c r="AP35" i="4"/>
  <c r="AF35" i="4"/>
  <c r="AE35" i="4"/>
  <c r="AD35" i="4"/>
  <c r="AC35" i="4"/>
  <c r="AB35" i="4"/>
  <c r="AA35" i="4"/>
  <c r="Z35" i="4"/>
  <c r="Y35" i="4"/>
  <c r="X35" i="4"/>
  <c r="W35" i="4"/>
  <c r="V35" i="4"/>
  <c r="U35" i="4"/>
  <c r="T35" i="4"/>
  <c r="S35" i="4"/>
  <c r="R35" i="4"/>
  <c r="Q35" i="4"/>
  <c r="P35" i="4"/>
  <c r="O35" i="4"/>
  <c r="N35" i="4"/>
  <c r="M35" i="4"/>
  <c r="L35" i="4"/>
  <c r="H35" i="4"/>
  <c r="G35" i="4"/>
  <c r="F35" i="4"/>
  <c r="C35" i="4"/>
  <c r="B35" i="4"/>
  <c r="A35" i="4"/>
  <c r="CW23" i="17"/>
  <c r="AG35" i="4" s="1"/>
  <c r="AP34" i="4"/>
  <c r="AF34" i="4"/>
  <c r="AE34" i="4"/>
  <c r="AD34" i="4"/>
  <c r="AC34" i="4"/>
  <c r="AB34" i="4"/>
  <c r="AA34" i="4"/>
  <c r="Z34" i="4"/>
  <c r="Y34" i="4"/>
  <c r="X34" i="4"/>
  <c r="W34" i="4"/>
  <c r="V34" i="4"/>
  <c r="U34" i="4"/>
  <c r="T34" i="4"/>
  <c r="S34" i="4"/>
  <c r="R34" i="4"/>
  <c r="Q34" i="4"/>
  <c r="P34" i="4"/>
  <c r="O34" i="4"/>
  <c r="N34" i="4"/>
  <c r="M34" i="4"/>
  <c r="L34" i="4"/>
  <c r="H34" i="4"/>
  <c r="G34" i="4"/>
  <c r="F34" i="4"/>
  <c r="C34" i="4"/>
  <c r="B34" i="4"/>
  <c r="A34" i="4"/>
  <c r="CT23" i="17"/>
  <c r="AG34" i="4" s="1"/>
  <c r="AP33" i="4"/>
  <c r="AF33" i="4"/>
  <c r="AE33" i="4"/>
  <c r="AD33" i="4"/>
  <c r="AC33" i="4"/>
  <c r="AB33" i="4"/>
  <c r="AA33" i="4"/>
  <c r="Z33" i="4"/>
  <c r="Y33" i="4"/>
  <c r="X33" i="4"/>
  <c r="W33" i="4"/>
  <c r="V33" i="4"/>
  <c r="U33" i="4"/>
  <c r="T33" i="4"/>
  <c r="S33" i="4"/>
  <c r="R33" i="4"/>
  <c r="Q33" i="4"/>
  <c r="P33" i="4"/>
  <c r="O33" i="4"/>
  <c r="N33" i="4"/>
  <c r="M33" i="4"/>
  <c r="L33" i="4"/>
  <c r="H33" i="4"/>
  <c r="G33" i="4"/>
  <c r="F33" i="4"/>
  <c r="C33" i="4"/>
  <c r="B33" i="4"/>
  <c r="A33" i="4"/>
  <c r="CQ23" i="17"/>
  <c r="AG33" i="4" s="1"/>
  <c r="AP32" i="4"/>
  <c r="AF32" i="4"/>
  <c r="AE32" i="4"/>
  <c r="AD32" i="4"/>
  <c r="AC32" i="4"/>
  <c r="AB32" i="4"/>
  <c r="AA32" i="4"/>
  <c r="Z32" i="4"/>
  <c r="Y32" i="4"/>
  <c r="X32" i="4"/>
  <c r="W32" i="4"/>
  <c r="V32" i="4"/>
  <c r="U32" i="4"/>
  <c r="T32" i="4"/>
  <c r="S32" i="4"/>
  <c r="R32" i="4"/>
  <c r="Q32" i="4"/>
  <c r="P32" i="4"/>
  <c r="O32" i="4"/>
  <c r="N32" i="4"/>
  <c r="M32" i="4"/>
  <c r="L32" i="4"/>
  <c r="H32" i="4"/>
  <c r="G32" i="4"/>
  <c r="F32" i="4"/>
  <c r="C32" i="4"/>
  <c r="B32" i="4"/>
  <c r="A32" i="4"/>
  <c r="CN23" i="17"/>
  <c r="AG32" i="4" s="1"/>
  <c r="AP31" i="4"/>
  <c r="AF31" i="4"/>
  <c r="AE31" i="4"/>
  <c r="AD31" i="4"/>
  <c r="AC31" i="4"/>
  <c r="AB31" i="4"/>
  <c r="AA31" i="4"/>
  <c r="Z31" i="4"/>
  <c r="Y31" i="4"/>
  <c r="X31" i="4"/>
  <c r="W31" i="4"/>
  <c r="V31" i="4"/>
  <c r="U31" i="4"/>
  <c r="T31" i="4"/>
  <c r="S31" i="4"/>
  <c r="R31" i="4"/>
  <c r="Q31" i="4"/>
  <c r="P31" i="4"/>
  <c r="O31" i="4"/>
  <c r="N31" i="4"/>
  <c r="M31" i="4"/>
  <c r="L31" i="4"/>
  <c r="H31" i="4"/>
  <c r="G31" i="4"/>
  <c r="F31" i="4"/>
  <c r="C31" i="4"/>
  <c r="B31" i="4"/>
  <c r="A31" i="4"/>
  <c r="CK23" i="17"/>
  <c r="AG31" i="4" s="1"/>
  <c r="AP30" i="4"/>
  <c r="AF30" i="4"/>
  <c r="AE30" i="4"/>
  <c r="AD30" i="4"/>
  <c r="AC30" i="4"/>
  <c r="AB30" i="4"/>
  <c r="AA30" i="4"/>
  <c r="Z30" i="4"/>
  <c r="Y30" i="4"/>
  <c r="X30" i="4"/>
  <c r="W30" i="4"/>
  <c r="V30" i="4"/>
  <c r="U30" i="4"/>
  <c r="T30" i="4"/>
  <c r="S30" i="4"/>
  <c r="R30" i="4"/>
  <c r="Q30" i="4"/>
  <c r="P30" i="4"/>
  <c r="O30" i="4"/>
  <c r="N30" i="4"/>
  <c r="M30" i="4"/>
  <c r="L30" i="4"/>
  <c r="H30" i="4"/>
  <c r="G30" i="4"/>
  <c r="F30" i="4"/>
  <c r="C30" i="4"/>
  <c r="B30" i="4"/>
  <c r="A30" i="4"/>
  <c r="CH23" i="17"/>
  <c r="AG30" i="4" s="1"/>
  <c r="AP29" i="4"/>
  <c r="AF29" i="4"/>
  <c r="AE29" i="4"/>
  <c r="AD29" i="4"/>
  <c r="AC29" i="4"/>
  <c r="AB29" i="4"/>
  <c r="AA29" i="4"/>
  <c r="Z29" i="4"/>
  <c r="Y29" i="4"/>
  <c r="X29" i="4"/>
  <c r="W29" i="4"/>
  <c r="V29" i="4"/>
  <c r="U29" i="4"/>
  <c r="T29" i="4"/>
  <c r="S29" i="4"/>
  <c r="R29" i="4"/>
  <c r="Q29" i="4"/>
  <c r="P29" i="4"/>
  <c r="O29" i="4"/>
  <c r="N29" i="4"/>
  <c r="M29" i="4"/>
  <c r="L29" i="4"/>
  <c r="H29" i="4"/>
  <c r="G29" i="4"/>
  <c r="F29" i="4"/>
  <c r="C29" i="4"/>
  <c r="B29" i="4"/>
  <c r="A29" i="4"/>
  <c r="CE23" i="17"/>
  <c r="AG29" i="4" s="1"/>
  <c r="AP28" i="4"/>
  <c r="AF28" i="4"/>
  <c r="AE28" i="4"/>
  <c r="AD28" i="4"/>
  <c r="AC28" i="4"/>
  <c r="AB28" i="4"/>
  <c r="AA28" i="4"/>
  <c r="Z28" i="4"/>
  <c r="Y28" i="4"/>
  <c r="X28" i="4"/>
  <c r="W28" i="4"/>
  <c r="V28" i="4"/>
  <c r="U28" i="4"/>
  <c r="T28" i="4"/>
  <c r="S28" i="4"/>
  <c r="R28" i="4"/>
  <c r="Q28" i="4"/>
  <c r="P28" i="4"/>
  <c r="O28" i="4"/>
  <c r="N28" i="4"/>
  <c r="M28" i="4"/>
  <c r="L28" i="4"/>
  <c r="H28" i="4"/>
  <c r="G28" i="4"/>
  <c r="F28" i="4"/>
  <c r="C28" i="4"/>
  <c r="B28" i="4"/>
  <c r="A28" i="4"/>
  <c r="CB23" i="17"/>
  <c r="AG28" i="4" s="1"/>
  <c r="AP27" i="4"/>
  <c r="AF27" i="4"/>
  <c r="AE27" i="4"/>
  <c r="AD27" i="4"/>
  <c r="AC27" i="4"/>
  <c r="AB27" i="4"/>
  <c r="AA27" i="4"/>
  <c r="Z27" i="4"/>
  <c r="Y27" i="4"/>
  <c r="X27" i="4"/>
  <c r="W27" i="4"/>
  <c r="V27" i="4"/>
  <c r="U27" i="4"/>
  <c r="T27" i="4"/>
  <c r="S27" i="4"/>
  <c r="R27" i="4"/>
  <c r="Q27" i="4"/>
  <c r="P27" i="4"/>
  <c r="O27" i="4"/>
  <c r="N27" i="4"/>
  <c r="M27" i="4"/>
  <c r="L27" i="4"/>
  <c r="G27" i="4"/>
  <c r="F27" i="4"/>
  <c r="C27" i="4"/>
  <c r="B27" i="4"/>
  <c r="A27" i="4"/>
  <c r="BY23" i="17"/>
  <c r="AG27" i="4" s="1"/>
  <c r="AP26" i="4"/>
  <c r="AF26" i="4"/>
  <c r="AE26" i="4"/>
  <c r="AD26" i="4"/>
  <c r="AC26" i="4"/>
  <c r="AB26" i="4"/>
  <c r="AA26" i="4"/>
  <c r="Z26" i="4"/>
  <c r="Y26" i="4"/>
  <c r="X26" i="4"/>
  <c r="W26" i="4"/>
  <c r="V26" i="4"/>
  <c r="U26" i="4"/>
  <c r="T26" i="4"/>
  <c r="S26" i="4"/>
  <c r="R26" i="4"/>
  <c r="Q26" i="4"/>
  <c r="P26" i="4"/>
  <c r="O26" i="4"/>
  <c r="N26" i="4"/>
  <c r="M26" i="4"/>
  <c r="L26" i="4"/>
  <c r="H26" i="4"/>
  <c r="G26" i="4"/>
  <c r="F26" i="4"/>
  <c r="C26" i="4"/>
  <c r="B26" i="4"/>
  <c r="A26" i="4"/>
  <c r="BV23" i="17"/>
  <c r="AG26" i="4" s="1"/>
  <c r="AP25" i="4"/>
  <c r="AF25" i="4"/>
  <c r="AE25" i="4"/>
  <c r="AD25" i="4"/>
  <c r="AC25" i="4"/>
  <c r="AB25" i="4"/>
  <c r="AA25" i="4"/>
  <c r="Z25" i="4"/>
  <c r="Y25" i="4"/>
  <c r="X25" i="4"/>
  <c r="W25" i="4"/>
  <c r="V25" i="4"/>
  <c r="U25" i="4"/>
  <c r="T25" i="4"/>
  <c r="S25" i="4"/>
  <c r="R25" i="4"/>
  <c r="Q25" i="4"/>
  <c r="P25" i="4"/>
  <c r="O25" i="4"/>
  <c r="N25" i="4"/>
  <c r="M25" i="4"/>
  <c r="L25" i="4"/>
  <c r="H25" i="4"/>
  <c r="G25" i="4"/>
  <c r="F25" i="4"/>
  <c r="C25" i="4"/>
  <c r="B25" i="4"/>
  <c r="A25" i="4"/>
  <c r="BS23" i="17"/>
  <c r="AG25" i="4" s="1"/>
  <c r="AP24" i="4"/>
  <c r="AF24" i="4"/>
  <c r="AE24" i="4"/>
  <c r="AD24" i="4"/>
  <c r="AC24" i="4"/>
  <c r="AB24" i="4"/>
  <c r="AA24" i="4"/>
  <c r="Z24" i="4"/>
  <c r="Y24" i="4"/>
  <c r="X24" i="4"/>
  <c r="W24" i="4"/>
  <c r="V24" i="4"/>
  <c r="U24" i="4"/>
  <c r="T24" i="4"/>
  <c r="S24" i="4"/>
  <c r="R24" i="4"/>
  <c r="Q24" i="4"/>
  <c r="P24" i="4"/>
  <c r="L24" i="4"/>
  <c r="O24" i="4"/>
  <c r="N24" i="4"/>
  <c r="M24" i="4"/>
  <c r="H24" i="4"/>
  <c r="G24" i="4"/>
  <c r="F24" i="4"/>
  <c r="C24" i="4"/>
  <c r="B24" i="4"/>
  <c r="A24" i="4"/>
  <c r="BP23" i="17"/>
  <c r="AG24" i="4" s="1"/>
  <c r="AP23" i="4"/>
  <c r="AF23" i="4"/>
  <c r="AE23" i="4"/>
  <c r="AD23" i="4"/>
  <c r="AC23" i="4"/>
  <c r="AB23" i="4"/>
  <c r="AA23" i="4"/>
  <c r="Z23" i="4"/>
  <c r="Y23" i="4"/>
  <c r="X23" i="4"/>
  <c r="W23" i="4"/>
  <c r="V23" i="4"/>
  <c r="U23" i="4"/>
  <c r="T23" i="4"/>
  <c r="S23" i="4"/>
  <c r="R23" i="4"/>
  <c r="Q23" i="4"/>
  <c r="P23" i="4"/>
  <c r="O23" i="4"/>
  <c r="N23" i="4"/>
  <c r="M23" i="4"/>
  <c r="L23" i="4"/>
  <c r="H23" i="4"/>
  <c r="G23" i="4"/>
  <c r="F23" i="4"/>
  <c r="C23" i="4"/>
  <c r="B23" i="4"/>
  <c r="A23" i="4"/>
  <c r="BM23" i="17"/>
  <c r="AG23" i="4" s="1"/>
  <c r="AP22" i="4"/>
  <c r="AF22" i="4"/>
  <c r="AE22" i="4"/>
  <c r="AD22" i="4"/>
  <c r="AC22" i="4"/>
  <c r="AB22" i="4"/>
  <c r="AA22" i="4"/>
  <c r="Z22" i="4"/>
  <c r="Y22" i="4"/>
  <c r="X22" i="4"/>
  <c r="W22" i="4"/>
  <c r="V22" i="4"/>
  <c r="U22" i="4"/>
  <c r="T22" i="4"/>
  <c r="S22" i="4"/>
  <c r="R22" i="4"/>
  <c r="Q22" i="4"/>
  <c r="P22" i="4"/>
  <c r="O22" i="4"/>
  <c r="N22" i="4"/>
  <c r="M22" i="4"/>
  <c r="L22" i="4"/>
  <c r="H22" i="4"/>
  <c r="G22" i="4"/>
  <c r="F22" i="4"/>
  <c r="C22" i="4"/>
  <c r="B22" i="4"/>
  <c r="A22" i="4"/>
  <c r="BJ23" i="17"/>
  <c r="AG22" i="4" s="1"/>
  <c r="AP21" i="4"/>
  <c r="AF21" i="4"/>
  <c r="AE21" i="4"/>
  <c r="AD21" i="4"/>
  <c r="AC21" i="4"/>
  <c r="AB21" i="4"/>
  <c r="AA21" i="4"/>
  <c r="Z21" i="4"/>
  <c r="Y21" i="4"/>
  <c r="X21" i="4"/>
  <c r="W21" i="4"/>
  <c r="V21" i="4"/>
  <c r="U21" i="4"/>
  <c r="T21" i="4"/>
  <c r="S21" i="4"/>
  <c r="R21" i="4"/>
  <c r="Q21" i="4"/>
  <c r="P21" i="4"/>
  <c r="O21" i="4"/>
  <c r="N21" i="4"/>
  <c r="M21" i="4"/>
  <c r="L21" i="4"/>
  <c r="H21" i="4"/>
  <c r="G21" i="4"/>
  <c r="F21" i="4"/>
  <c r="C21" i="4"/>
  <c r="B21" i="4"/>
  <c r="A21" i="4"/>
  <c r="BG23" i="17"/>
  <c r="AG21" i="4" s="1"/>
  <c r="AP20" i="4"/>
  <c r="AF20" i="4"/>
  <c r="AE20" i="4"/>
  <c r="AD20" i="4"/>
  <c r="AC20" i="4"/>
  <c r="AB20" i="4"/>
  <c r="AA20" i="4"/>
  <c r="Z20" i="4"/>
  <c r="Y20" i="4"/>
  <c r="X20" i="4"/>
  <c r="W20" i="4"/>
  <c r="V20" i="4"/>
  <c r="U20" i="4"/>
  <c r="T20" i="4"/>
  <c r="S20" i="4"/>
  <c r="R20" i="4"/>
  <c r="Q20" i="4"/>
  <c r="P20" i="4"/>
  <c r="O20" i="4"/>
  <c r="N20" i="4"/>
  <c r="M20" i="4"/>
  <c r="L20" i="4"/>
  <c r="H20" i="4"/>
  <c r="G20" i="4"/>
  <c r="F20" i="4"/>
  <c r="C20" i="4"/>
  <c r="B20" i="4"/>
  <c r="A20" i="4"/>
  <c r="BD23" i="17"/>
  <c r="AG20" i="4" s="1"/>
  <c r="AP19" i="4" l="1"/>
  <c r="AF19" i="4"/>
  <c r="AE19" i="4"/>
  <c r="AD19" i="4"/>
  <c r="AC19" i="4"/>
  <c r="AB19" i="4"/>
  <c r="AA19" i="4"/>
  <c r="Z19" i="4"/>
  <c r="Y19" i="4"/>
  <c r="X19" i="4"/>
  <c r="W19" i="4"/>
  <c r="V19" i="4"/>
  <c r="U19" i="4"/>
  <c r="T19" i="4"/>
  <c r="S19" i="4"/>
  <c r="R19" i="4"/>
  <c r="Q19" i="4"/>
  <c r="P19" i="4"/>
  <c r="O19" i="4"/>
  <c r="N19" i="4"/>
  <c r="M19" i="4"/>
  <c r="L19" i="4"/>
  <c r="H19" i="4"/>
  <c r="G19" i="4"/>
  <c r="F19" i="4"/>
  <c r="C19" i="4"/>
  <c r="B19" i="4"/>
  <c r="A19" i="4"/>
  <c r="BA23" i="17"/>
  <c r="AG19" i="4" s="1"/>
  <c r="AD18" i="4" l="1"/>
  <c r="AD17" i="4"/>
  <c r="AD16" i="4"/>
  <c r="AD15" i="4"/>
  <c r="AP18" i="4"/>
  <c r="AF18" i="4"/>
  <c r="AE18" i="4"/>
  <c r="AC18" i="4"/>
  <c r="AB18" i="4"/>
  <c r="AA18" i="4"/>
  <c r="Z18" i="4"/>
  <c r="Y18" i="4"/>
  <c r="X18" i="4"/>
  <c r="W18" i="4"/>
  <c r="V18" i="4"/>
  <c r="U18" i="4"/>
  <c r="T18" i="4"/>
  <c r="S18" i="4"/>
  <c r="R18" i="4"/>
  <c r="Q18" i="4"/>
  <c r="P18" i="4"/>
  <c r="O18" i="4"/>
  <c r="N18" i="4"/>
  <c r="M18" i="4"/>
  <c r="L18" i="4"/>
  <c r="H18" i="4"/>
  <c r="G18" i="4"/>
  <c r="F18" i="4"/>
  <c r="C18" i="4"/>
  <c r="B18" i="4"/>
  <c r="A18" i="4"/>
  <c r="AX23" i="17"/>
  <c r="AG18" i="4" s="1"/>
  <c r="AP17" i="4"/>
  <c r="AF17" i="4"/>
  <c r="AE17" i="4"/>
  <c r="AC17" i="4"/>
  <c r="AB17" i="4"/>
  <c r="AA17" i="4"/>
  <c r="Z17" i="4"/>
  <c r="Y17" i="4"/>
  <c r="X17" i="4"/>
  <c r="W17" i="4"/>
  <c r="V17" i="4"/>
  <c r="U17" i="4"/>
  <c r="T17" i="4"/>
  <c r="S17" i="4"/>
  <c r="R17" i="4"/>
  <c r="Q17" i="4"/>
  <c r="P17" i="4"/>
  <c r="O17" i="4"/>
  <c r="N17" i="4"/>
  <c r="M17" i="4"/>
  <c r="L17" i="4"/>
  <c r="H17" i="4"/>
  <c r="G17" i="4"/>
  <c r="F17" i="4"/>
  <c r="C17" i="4"/>
  <c r="B17" i="4"/>
  <c r="A17" i="4"/>
  <c r="AU23" i="17"/>
  <c r="AG17" i="4" s="1"/>
  <c r="AP16" i="4" l="1"/>
  <c r="AF16" i="4"/>
  <c r="AE16" i="4"/>
  <c r="AC16" i="4"/>
  <c r="AB16" i="4"/>
  <c r="AA16" i="4"/>
  <c r="Z16" i="4"/>
  <c r="Y16" i="4"/>
  <c r="X16" i="4"/>
  <c r="W16" i="4"/>
  <c r="V16" i="4"/>
  <c r="U16" i="4"/>
  <c r="T16" i="4"/>
  <c r="S16" i="4"/>
  <c r="R16" i="4"/>
  <c r="Q16" i="4"/>
  <c r="P16" i="4"/>
  <c r="O16" i="4"/>
  <c r="N16" i="4"/>
  <c r="M16" i="4"/>
  <c r="L16" i="4"/>
  <c r="H16" i="4"/>
  <c r="G16" i="4"/>
  <c r="F16" i="4"/>
  <c r="C16" i="4"/>
  <c r="B16" i="4"/>
  <c r="A16" i="4"/>
  <c r="AR23" i="17"/>
  <c r="AG16" i="4" s="1"/>
  <c r="AP15" i="4" l="1"/>
  <c r="AF15" i="4"/>
  <c r="AE15" i="4"/>
  <c r="AC15" i="4"/>
  <c r="AB15" i="4"/>
  <c r="AA15" i="4"/>
  <c r="Z15" i="4"/>
  <c r="Y15" i="4"/>
  <c r="X15" i="4"/>
  <c r="W15" i="4"/>
  <c r="V15" i="4"/>
  <c r="U15" i="4"/>
  <c r="T15" i="4"/>
  <c r="S15" i="4"/>
  <c r="R15" i="4"/>
  <c r="Q15" i="4"/>
  <c r="P15" i="4"/>
  <c r="O15" i="4"/>
  <c r="N15" i="4"/>
  <c r="M15" i="4"/>
  <c r="L15" i="4"/>
  <c r="H15" i="4"/>
  <c r="G15" i="4"/>
  <c r="F15" i="4"/>
  <c r="C15" i="4"/>
  <c r="B15" i="4"/>
  <c r="A15" i="4"/>
  <c r="AO23" i="17"/>
  <c r="AG15" i="4" s="1"/>
  <c r="AP14" i="4"/>
  <c r="AF14" i="4"/>
  <c r="AE14" i="4"/>
  <c r="AD14" i="4"/>
  <c r="AC14" i="4"/>
  <c r="AB14" i="4"/>
  <c r="AA14" i="4"/>
  <c r="Z14" i="4"/>
  <c r="Y14" i="4"/>
  <c r="X14" i="4"/>
  <c r="W14" i="4"/>
  <c r="V14" i="4"/>
  <c r="U14" i="4"/>
  <c r="T14" i="4"/>
  <c r="S14" i="4"/>
  <c r="R14" i="4"/>
  <c r="Q14" i="4"/>
  <c r="P14" i="4"/>
  <c r="O14" i="4"/>
  <c r="N14" i="4"/>
  <c r="M14" i="4"/>
  <c r="L14" i="4"/>
  <c r="H14" i="4"/>
  <c r="G14" i="4"/>
  <c r="F14" i="4"/>
  <c r="C14" i="4"/>
  <c r="B14" i="4"/>
  <c r="A14" i="4"/>
  <c r="AL23" i="17"/>
  <c r="AG14" i="4" s="1"/>
  <c r="AP13" i="4"/>
  <c r="AF13" i="4"/>
  <c r="AE13" i="4"/>
  <c r="AD13" i="4"/>
  <c r="AC13" i="4"/>
  <c r="AB13" i="4"/>
  <c r="AA13" i="4"/>
  <c r="Z13" i="4"/>
  <c r="Y13" i="4"/>
  <c r="X13" i="4"/>
  <c r="W13" i="4"/>
  <c r="V13" i="4"/>
  <c r="U13" i="4"/>
  <c r="T13" i="4"/>
  <c r="S13" i="4"/>
  <c r="R13" i="4"/>
  <c r="Q13" i="4"/>
  <c r="P13" i="4"/>
  <c r="O13" i="4"/>
  <c r="N13" i="4"/>
  <c r="M13" i="4"/>
  <c r="L13" i="4"/>
  <c r="H13" i="4"/>
  <c r="G13" i="4"/>
  <c r="F13" i="4"/>
  <c r="C13" i="4"/>
  <c r="B13" i="4"/>
  <c r="A13" i="4"/>
  <c r="AI23" i="17"/>
  <c r="AG13" i="4" s="1"/>
  <c r="C12" i="4"/>
  <c r="B12" i="4"/>
  <c r="A12" i="4"/>
  <c r="C11" i="4"/>
  <c r="B11" i="4"/>
  <c r="A11" i="4"/>
  <c r="C10" i="4"/>
  <c r="B10" i="4"/>
  <c r="A10" i="4"/>
  <c r="C9" i="4"/>
  <c r="B9" i="4"/>
  <c r="A9" i="4"/>
  <c r="C8" i="4"/>
  <c r="B8" i="4"/>
  <c r="A8" i="4"/>
  <c r="C7" i="4"/>
  <c r="B7" i="4"/>
  <c r="A7" i="4"/>
  <c r="C6" i="4"/>
  <c r="B6" i="4"/>
  <c r="A6" i="4"/>
  <c r="C5" i="4"/>
  <c r="B5" i="4"/>
  <c r="A5" i="4"/>
  <c r="C4" i="4"/>
  <c r="B4" i="4"/>
  <c r="A4" i="4"/>
  <c r="C3" i="4"/>
  <c r="B3" i="4"/>
  <c r="A3" i="4"/>
  <c r="C2" i="4"/>
  <c r="B2" i="4"/>
  <c r="A2" i="4"/>
  <c r="AP12" i="4" l="1"/>
  <c r="AF12" i="4"/>
  <c r="AE12" i="4"/>
  <c r="AD12" i="4"/>
  <c r="AC12" i="4"/>
  <c r="AB12" i="4"/>
  <c r="AA12" i="4"/>
  <c r="Z12" i="4"/>
  <c r="Y12" i="4"/>
  <c r="X12" i="4"/>
  <c r="W12" i="4"/>
  <c r="V12" i="4"/>
  <c r="U12" i="4"/>
  <c r="T12" i="4"/>
  <c r="S12" i="4"/>
  <c r="R12" i="4"/>
  <c r="Q12" i="4"/>
  <c r="P12" i="4"/>
  <c r="O12" i="4"/>
  <c r="N12" i="4"/>
  <c r="M12" i="4"/>
  <c r="L12" i="4"/>
  <c r="H12" i="4"/>
  <c r="G12" i="4"/>
  <c r="F12" i="4"/>
  <c r="AF23" i="17"/>
  <c r="AG12" i="4" s="1"/>
  <c r="AP11" i="4"/>
  <c r="AF11" i="4"/>
  <c r="AE11" i="4"/>
  <c r="AD11" i="4"/>
  <c r="AC11" i="4"/>
  <c r="AB11" i="4"/>
  <c r="AA11" i="4"/>
  <c r="Z11" i="4"/>
  <c r="Y11" i="4"/>
  <c r="X11" i="4"/>
  <c r="W11" i="4"/>
  <c r="V11" i="4"/>
  <c r="U11" i="4"/>
  <c r="T11" i="4"/>
  <c r="S11" i="4"/>
  <c r="R11" i="4"/>
  <c r="Q11" i="4"/>
  <c r="P11" i="4"/>
  <c r="O11" i="4"/>
  <c r="N11" i="4"/>
  <c r="M11" i="4"/>
  <c r="L11" i="4"/>
  <c r="H11" i="4"/>
  <c r="G11" i="4"/>
  <c r="F11" i="4"/>
  <c r="AC23" i="17"/>
  <c r="AG11" i="4" s="1"/>
  <c r="AP10" i="4"/>
  <c r="AF10" i="4"/>
  <c r="AE10" i="4"/>
  <c r="AD10" i="4"/>
  <c r="AC10" i="4"/>
  <c r="AB10" i="4"/>
  <c r="AA10" i="4"/>
  <c r="Z10" i="4"/>
  <c r="Y10" i="4"/>
  <c r="X10" i="4"/>
  <c r="W10" i="4"/>
  <c r="V10" i="4"/>
  <c r="U10" i="4"/>
  <c r="T10" i="4"/>
  <c r="S10" i="4"/>
  <c r="R10" i="4"/>
  <c r="Q10" i="4"/>
  <c r="P10" i="4"/>
  <c r="O10" i="4"/>
  <c r="N10" i="4"/>
  <c r="M10" i="4"/>
  <c r="L10" i="4"/>
  <c r="H10" i="4"/>
  <c r="G10" i="4"/>
  <c r="F10" i="4"/>
  <c r="Z23" i="17"/>
  <c r="AG10" i="4" s="1"/>
  <c r="AP9" i="4"/>
  <c r="AF9" i="4"/>
  <c r="AE9" i="4"/>
  <c r="AD9" i="4"/>
  <c r="AC9" i="4"/>
  <c r="AB9" i="4"/>
  <c r="AA9" i="4"/>
  <c r="Z9" i="4"/>
  <c r="Y9" i="4"/>
  <c r="X9" i="4"/>
  <c r="W9" i="4"/>
  <c r="V9" i="4"/>
  <c r="U9" i="4"/>
  <c r="T9" i="4"/>
  <c r="S9" i="4"/>
  <c r="R9" i="4"/>
  <c r="Q9" i="4"/>
  <c r="P9" i="4"/>
  <c r="O9" i="4"/>
  <c r="N9" i="4"/>
  <c r="M9" i="4"/>
  <c r="L9" i="4"/>
  <c r="H9" i="4"/>
  <c r="G9" i="4"/>
  <c r="F9" i="4"/>
  <c r="W23" i="17"/>
  <c r="AG9" i="4" s="1"/>
  <c r="AP8" i="4"/>
  <c r="AF8" i="4"/>
  <c r="AE8" i="4"/>
  <c r="AD8" i="4"/>
  <c r="AC8" i="4"/>
  <c r="AB8" i="4"/>
  <c r="AA8" i="4"/>
  <c r="Z8" i="4"/>
  <c r="Y8" i="4"/>
  <c r="X8" i="4"/>
  <c r="W8" i="4"/>
  <c r="V8" i="4"/>
  <c r="U8" i="4"/>
  <c r="T8" i="4"/>
  <c r="S8" i="4"/>
  <c r="R8" i="4"/>
  <c r="Q8" i="4"/>
  <c r="P8" i="4"/>
  <c r="O8" i="4"/>
  <c r="N8" i="4"/>
  <c r="M8" i="4"/>
  <c r="L8" i="4"/>
  <c r="H8" i="4"/>
  <c r="G8" i="4"/>
  <c r="F8" i="4"/>
  <c r="T23" i="17"/>
  <c r="AG8" i="4" s="1"/>
  <c r="AP7" i="4" l="1"/>
  <c r="AF7" i="4"/>
  <c r="AE7" i="4"/>
  <c r="AD7" i="4"/>
  <c r="AC7" i="4"/>
  <c r="AB7" i="4"/>
  <c r="AA7" i="4"/>
  <c r="Z7" i="4"/>
  <c r="Y7" i="4"/>
  <c r="X7" i="4"/>
  <c r="W7" i="4"/>
  <c r="V7" i="4"/>
  <c r="U7" i="4"/>
  <c r="T7" i="4"/>
  <c r="S7" i="4"/>
  <c r="R7" i="4"/>
  <c r="Q7" i="4"/>
  <c r="P7" i="4"/>
  <c r="O7" i="4"/>
  <c r="N7" i="4"/>
  <c r="M7" i="4"/>
  <c r="L7" i="4"/>
  <c r="H7" i="4"/>
  <c r="G7" i="4"/>
  <c r="F7" i="4"/>
  <c r="Q23" i="17"/>
  <c r="AG7" i="4" s="1"/>
  <c r="AP6" i="4" l="1"/>
  <c r="AF6" i="4"/>
  <c r="AE6" i="4"/>
  <c r="AD6" i="4"/>
  <c r="AC6" i="4"/>
  <c r="AB6" i="4"/>
  <c r="AA6" i="4"/>
  <c r="Z6" i="4"/>
  <c r="Y6" i="4"/>
  <c r="X6" i="4"/>
  <c r="W6" i="4"/>
  <c r="V6" i="4"/>
  <c r="U6" i="4"/>
  <c r="T6" i="4"/>
  <c r="S6" i="4"/>
  <c r="R6" i="4"/>
  <c r="Q6" i="4"/>
  <c r="P6" i="4"/>
  <c r="O6" i="4"/>
  <c r="N6" i="4"/>
  <c r="M6" i="4"/>
  <c r="L6" i="4"/>
  <c r="H6" i="4"/>
  <c r="G6" i="4"/>
  <c r="F6" i="4"/>
  <c r="N23" i="17"/>
  <c r="AG6" i="4" s="1"/>
  <c r="AP5" i="4"/>
  <c r="AF5" i="4"/>
  <c r="AE5" i="4"/>
  <c r="AD5" i="4"/>
  <c r="AC5" i="4"/>
  <c r="AB5" i="4"/>
  <c r="AA5" i="4"/>
  <c r="Z5" i="4"/>
  <c r="Y5" i="4"/>
  <c r="X5" i="4"/>
  <c r="W5" i="4"/>
  <c r="V5" i="4"/>
  <c r="U5" i="4"/>
  <c r="T5" i="4"/>
  <c r="S5" i="4"/>
  <c r="R5" i="4"/>
  <c r="Q5" i="4"/>
  <c r="P5" i="4"/>
  <c r="O5" i="4"/>
  <c r="N5" i="4"/>
  <c r="M5" i="4"/>
  <c r="L5" i="4"/>
  <c r="H5" i="4"/>
  <c r="G5" i="4"/>
  <c r="F5" i="4"/>
  <c r="K23" i="17"/>
  <c r="AG5" i="4" s="1"/>
  <c r="O4" i="4"/>
  <c r="H23" i="17"/>
  <c r="E23" i="17"/>
  <c r="B23" i="17"/>
  <c r="AP4" i="4" l="1"/>
  <c r="AG4" i="4"/>
  <c r="AF4" i="4"/>
  <c r="AE4" i="4"/>
  <c r="AD4" i="4"/>
  <c r="AC4" i="4"/>
  <c r="AB4" i="4"/>
  <c r="AA4" i="4"/>
  <c r="Z4" i="4"/>
  <c r="Y4" i="4"/>
  <c r="X4" i="4"/>
  <c r="W4" i="4"/>
  <c r="V4" i="4"/>
  <c r="U4" i="4"/>
  <c r="T4" i="4"/>
  <c r="S4" i="4"/>
  <c r="R4" i="4"/>
  <c r="Q4" i="4"/>
  <c r="P4" i="4"/>
  <c r="N4" i="4"/>
  <c r="M4" i="4"/>
  <c r="L4" i="4"/>
  <c r="H4" i="4"/>
  <c r="G4" i="4"/>
  <c r="F4" i="4"/>
  <c r="F2" i="4"/>
  <c r="F3" i="4" l="1"/>
  <c r="AG3" i="4"/>
  <c r="AG2" i="4"/>
  <c r="AF3" i="4"/>
  <c r="AE3" i="4"/>
  <c r="AD3" i="4"/>
  <c r="AC3" i="4"/>
  <c r="AB3" i="4"/>
  <c r="AA3" i="4"/>
  <c r="Z3" i="4"/>
  <c r="Y3" i="4"/>
  <c r="X3" i="4"/>
  <c r="W3" i="4"/>
  <c r="V3" i="4"/>
  <c r="U3" i="4"/>
  <c r="T3" i="4"/>
  <c r="S3" i="4"/>
  <c r="R3" i="4"/>
  <c r="Q3" i="4"/>
  <c r="P3" i="4"/>
  <c r="O3" i="4"/>
  <c r="N3" i="4"/>
  <c r="M3" i="4"/>
  <c r="L3" i="4"/>
  <c r="N2" i="4"/>
  <c r="O2" i="4"/>
  <c r="P2" i="4"/>
  <c r="Q2" i="4"/>
  <c r="R2" i="4"/>
  <c r="S2" i="4"/>
  <c r="T2" i="4"/>
  <c r="U2" i="4"/>
  <c r="V2" i="4"/>
  <c r="W2" i="4"/>
  <c r="X2" i="4"/>
  <c r="H3" i="4"/>
  <c r="G3" i="4"/>
  <c r="AP3" i="4"/>
  <c r="AP2" i="4"/>
  <c r="AF2" i="4"/>
  <c r="AE2" i="4"/>
  <c r="AD2" i="4"/>
  <c r="AC2" i="4"/>
  <c r="AB2" i="4"/>
  <c r="AA2" i="4"/>
  <c r="Z2" i="4"/>
  <c r="Y2" i="4"/>
  <c r="M2" i="4"/>
  <c r="L2" i="4"/>
  <c r="H2" i="4"/>
  <c r="G2" i="4"/>
</calcChain>
</file>

<file path=xl/comments1.xml><?xml version="1.0" encoding="utf-8"?>
<comments xmlns="http://schemas.openxmlformats.org/spreadsheetml/2006/main">
  <authors>
    <author>AnnKris</author>
  </authors>
  <commentList>
    <comment ref="R13" authorId="0" shapeId="0">
      <text>
        <r>
          <rPr>
            <b/>
            <sz val="9"/>
            <color indexed="81"/>
            <rFont val="Tahoma"/>
            <family val="2"/>
          </rPr>
          <t>AnnKris:</t>
        </r>
        <r>
          <rPr>
            <sz val="9"/>
            <color indexed="81"/>
            <rFont val="Tahoma"/>
            <family val="2"/>
          </rPr>
          <t xml:space="preserve">
Sic. Probably a mistake in the original file!</t>
        </r>
      </text>
    </comment>
    <comment ref="R14" authorId="0" shapeId="0">
      <text>
        <r>
          <rPr>
            <b/>
            <sz val="9"/>
            <color indexed="81"/>
            <rFont val="Tahoma"/>
            <family val="2"/>
          </rPr>
          <t>AnnKris:</t>
        </r>
        <r>
          <rPr>
            <sz val="9"/>
            <color indexed="81"/>
            <rFont val="Tahoma"/>
            <family val="2"/>
          </rPr>
          <t xml:space="preserve">
Sic. Probably a mistake in the original file!</t>
        </r>
      </text>
    </comment>
    <comment ref="R15" authorId="0" shapeId="0">
      <text>
        <r>
          <rPr>
            <b/>
            <sz val="9"/>
            <color indexed="81"/>
            <rFont val="Tahoma"/>
            <family val="2"/>
          </rPr>
          <t>AnnKris:</t>
        </r>
        <r>
          <rPr>
            <sz val="9"/>
            <color indexed="81"/>
            <rFont val="Tahoma"/>
            <family val="2"/>
          </rPr>
          <t xml:space="preserve">
Sic. Probably a mistake in the original file!</t>
        </r>
      </text>
    </comment>
  </commentList>
</comments>
</file>

<file path=xl/sharedStrings.xml><?xml version="1.0" encoding="utf-8"?>
<sst xmlns="http://schemas.openxmlformats.org/spreadsheetml/2006/main" count="3999" uniqueCount="421">
  <si>
    <t>Before you begin</t>
  </si>
  <si>
    <t>If you are not using a mod installer tool, make a back-up of the BASE folder.</t>
  </si>
  <si>
    <t>Save this back-up in a safe place.</t>
  </si>
  <si>
    <t>I have also found it useful to save this editor in the BASE file. Close Combat will ignore it when starting the game.</t>
  </si>
  <si>
    <t>There are several ways to do this, I have found the once described below the most practical.</t>
  </si>
  <si>
    <t>Note that it will change the data of the game. Once again, make sure you have a back-up of the BASE folder!</t>
  </si>
  <si>
    <t>Select all date in the file (usually using CTRL-A) and delete.</t>
  </si>
  <si>
    <t>Recovering original settings</t>
  </si>
  <si>
    <t>If you want to return to the original setting, you can use the Recover tab.</t>
  </si>
  <si>
    <t>In the standard installation, you find this folder in C:/Matrix Games/Close Combat Panthers in the Fog/DATA/BASE.</t>
  </si>
  <si>
    <t>Changes will take effect next time you start Close Combat. Note that saved games are not affected!</t>
  </si>
  <si>
    <t>Triarius</t>
  </si>
  <si>
    <t>Command Infantry</t>
  </si>
  <si>
    <t>Sniper</t>
  </si>
  <si>
    <t>Scouts</t>
  </si>
  <si>
    <t>Infantry</t>
  </si>
  <si>
    <t>Ad-hoc Infantry</t>
  </si>
  <si>
    <t>Bazooka</t>
  </si>
  <si>
    <t>AT Infantry</t>
  </si>
  <si>
    <t>Combat Engineers</t>
  </si>
  <si>
    <t>Flamethrower</t>
  </si>
  <si>
    <t>60mm Mortar</t>
  </si>
  <si>
    <t>Light Mortar</t>
  </si>
  <si>
    <t>81mm Mortar</t>
  </si>
  <si>
    <t>Medium Mortar</t>
  </si>
  <si>
    <t>Machine Gun</t>
  </si>
  <si>
    <t>Heavy Machine Gun</t>
  </si>
  <si>
    <t>Light AT Gun</t>
  </si>
  <si>
    <t>Command infantry</t>
  </si>
  <si>
    <t>Anti-tank infantry</t>
  </si>
  <si>
    <t>Recon</t>
  </si>
  <si>
    <t>Rifle</t>
  </si>
  <si>
    <t>Heavy rifle</t>
  </si>
  <si>
    <t>Assault infantry</t>
  </si>
  <si>
    <t>Engineer</t>
  </si>
  <si>
    <t>Machine gun</t>
  </si>
  <si>
    <t>Lt mortar</t>
  </si>
  <si>
    <t>Medium mortar</t>
  </si>
  <si>
    <t>Company command team</t>
  </si>
  <si>
    <t>Code</t>
  </si>
  <si>
    <t>Role</t>
  </si>
  <si>
    <t>Very low</t>
  </si>
  <si>
    <t>Average</t>
  </si>
  <si>
    <t>High</t>
  </si>
  <si>
    <t>Very high</t>
  </si>
  <si>
    <t>Low</t>
  </si>
  <si>
    <t>Fanatic</t>
  </si>
  <si>
    <t>Experience</t>
  </si>
  <si>
    <t>Conscript</t>
  </si>
  <si>
    <t>Green</t>
  </si>
  <si>
    <t>2nd line</t>
  </si>
  <si>
    <t>1st line</t>
  </si>
  <si>
    <t>Veteran</t>
  </si>
  <si>
    <t>Elite</t>
  </si>
  <si>
    <t>Assault</t>
  </si>
  <si>
    <t>Anti-tank</t>
  </si>
  <si>
    <t>Mortar</t>
  </si>
  <si>
    <t>AI use</t>
  </si>
  <si>
    <t>Function</t>
  </si>
  <si>
    <t>Basic soldier</t>
  </si>
  <si>
    <t>Leader</t>
  </si>
  <si>
    <t>Assistant leader</t>
  </si>
  <si>
    <t>Commander</t>
  </si>
  <si>
    <t>Mine clearer</t>
  </si>
  <si>
    <t>No</t>
  </si>
  <si>
    <t>Yes</t>
  </si>
  <si>
    <t>Morale</t>
  </si>
  <si>
    <t>US VEH Crew Pistol</t>
  </si>
  <si>
    <t>US VEH Crew SMG</t>
  </si>
  <si>
    <t>US VEH Crew Carbine</t>
  </si>
  <si>
    <t>Garand</t>
  </si>
  <si>
    <t>Garand Grenade Lnchr</t>
  </si>
  <si>
    <t>US Sniper</t>
  </si>
  <si>
    <t>Carbine</t>
  </si>
  <si>
    <t>Thompson</t>
  </si>
  <si>
    <t>M3 Grease Gun</t>
  </si>
  <si>
    <t>BAR</t>
  </si>
  <si>
    <t>.30 cal LMG</t>
  </si>
  <si>
    <t>.30 cal MMG</t>
  </si>
  <si>
    <t>.30 cal HMG</t>
  </si>
  <si>
    <t>.50 cal HMG</t>
  </si>
  <si>
    <t>Thompson / Demo</t>
  </si>
  <si>
    <t>US Flamethrower</t>
  </si>
  <si>
    <t>Carbine / Pistol</t>
  </si>
  <si>
    <t>Thompson / Pistol</t>
  </si>
  <si>
    <t>GE VEH Crew Pistol</t>
  </si>
  <si>
    <t>GE VEH Crew MP40</t>
  </si>
  <si>
    <t>GE VEH Crew Mauser</t>
  </si>
  <si>
    <t>P38 Pistol</t>
  </si>
  <si>
    <t>Mauser 98k</t>
  </si>
  <si>
    <t>Mauser-Grenadier</t>
  </si>
  <si>
    <t>GE Sniper Mauser</t>
  </si>
  <si>
    <t>Gewehr 43</t>
  </si>
  <si>
    <t>GE Sniper G43</t>
  </si>
  <si>
    <t>MP40</t>
  </si>
  <si>
    <t>StG 44</t>
  </si>
  <si>
    <t>FG 42</t>
  </si>
  <si>
    <t>leMG 34</t>
  </si>
  <si>
    <t>sMG 34</t>
  </si>
  <si>
    <t>leMG 42</t>
  </si>
  <si>
    <t>sMG 42</t>
  </si>
  <si>
    <t>Panzerschreck</t>
  </si>
  <si>
    <t>Mauser / PzF30 kl</t>
  </si>
  <si>
    <t>Mauser / PzF30</t>
  </si>
  <si>
    <t>MP40 / PzF30</t>
  </si>
  <si>
    <t>5cm Mortar</t>
  </si>
  <si>
    <t>8cm Mortar</t>
  </si>
  <si>
    <t>GE MP40 / Demo</t>
  </si>
  <si>
    <t>GE Flamethrower</t>
  </si>
  <si>
    <t>Leader MP40/P38</t>
  </si>
  <si>
    <t>Leader StG44/P38</t>
  </si>
  <si>
    <t>Sturm MG 42</t>
  </si>
  <si>
    <t>US Carbine / Demo</t>
  </si>
  <si>
    <t>US Garand / Demo</t>
  </si>
  <si>
    <t>Carbine (Extra Ammo)</t>
  </si>
  <si>
    <t>Mauser / Demo</t>
  </si>
  <si>
    <t>US Gun Crew Carbine</t>
  </si>
  <si>
    <t>US Gun Crew Pistol</t>
  </si>
  <si>
    <t>US Gun Crew Garand</t>
  </si>
  <si>
    <t>Bazooka / Carbine</t>
  </si>
  <si>
    <t>GE Gun Crew Pistol</t>
  </si>
  <si>
    <t>GE Gun Crew MP40</t>
  </si>
  <si>
    <t>GE Gun Crew Mauser</t>
  </si>
  <si>
    <t>_Empty</t>
  </si>
  <si>
    <t>Slot</t>
  </si>
  <si>
    <t>Weapons</t>
  </si>
  <si>
    <t>Number of soldiers (do not edit!)</t>
  </si>
  <si>
    <t>Number</t>
  </si>
  <si>
    <t>List of soldiers in this team</t>
  </si>
  <si>
    <t>AI uses this team as</t>
  </si>
  <si>
    <t>This team can clear mines</t>
  </si>
  <si>
    <t>Tank, gun or mortar crew</t>
  </si>
  <si>
    <t>Name (force pool list)</t>
  </si>
  <si>
    <t>Name (team bar)</t>
  </si>
  <si>
    <t>Name (team description)</t>
  </si>
  <si>
    <t>In may also be useful to have a copy of Alsteams.txt and AxsTeams.txt in the base folder.</t>
  </si>
  <si>
    <t>Editing a team</t>
  </si>
  <si>
    <t>Select the team in the Navigator tab by clicking on the hyperlink next to it.</t>
  </si>
  <si>
    <t>Edit the names of the team, the other settings for the team, and the team members.</t>
  </si>
  <si>
    <t>Do not edit the cell with the number of team members, it adjusts automatically!</t>
  </si>
  <si>
    <t>Saving your team settings</t>
  </si>
  <si>
    <t>Open the AlsTeams.txt or AxsTeams.txt file in any text editor.</t>
  </si>
  <si>
    <t>In Excel, select theAlsTeams or AxsTeams tab, select columns A-P and copy.</t>
  </si>
  <si>
    <t>Select the AlsTeams.txt or AxsTeams.txt file, paste and save.</t>
  </si>
  <si>
    <t>There is no need to close the txt file, saving is enough.</t>
  </si>
  <si>
    <t>In the Recover tab, go the corresponding columns for a team.</t>
  </si>
  <si>
    <t>Team</t>
  </si>
  <si>
    <t>Column</t>
  </si>
  <si>
    <t>B</t>
  </si>
  <si>
    <t>E</t>
  </si>
  <si>
    <t>H</t>
  </si>
  <si>
    <t>K</t>
  </si>
  <si>
    <t>N</t>
  </si>
  <si>
    <t>Q</t>
  </si>
  <si>
    <t>T</t>
  </si>
  <si>
    <t>W</t>
  </si>
  <si>
    <t>Z</t>
  </si>
  <si>
    <t>AC</t>
  </si>
  <si>
    <t>AF</t>
  </si>
  <si>
    <t>AI</t>
  </si>
  <si>
    <t>AL</t>
  </si>
  <si>
    <t>AO</t>
  </si>
  <si>
    <t>AR</t>
  </si>
  <si>
    <t>AU</t>
  </si>
  <si>
    <t>AX</t>
  </si>
  <si>
    <t>BA</t>
  </si>
  <si>
    <t>BD</t>
  </si>
  <si>
    <t>BG</t>
  </si>
  <si>
    <t>BJ</t>
  </si>
  <si>
    <t>BM</t>
  </si>
  <si>
    <t>BP</t>
  </si>
  <si>
    <t>BS</t>
  </si>
  <si>
    <t>BV</t>
  </si>
  <si>
    <t>BY</t>
  </si>
  <si>
    <t>CB</t>
  </si>
  <si>
    <t>CE</t>
  </si>
  <si>
    <t>CH</t>
  </si>
  <si>
    <t>CK</t>
  </si>
  <si>
    <t>CN</t>
  </si>
  <si>
    <t>CQ</t>
  </si>
  <si>
    <t>CT</t>
  </si>
  <si>
    <t>CW</t>
  </si>
  <si>
    <t>CZ</t>
  </si>
  <si>
    <t>DC</t>
  </si>
  <si>
    <t>DF</t>
  </si>
  <si>
    <t>DI</t>
  </si>
  <si>
    <t>DL</t>
  </si>
  <si>
    <t>DO</t>
  </si>
  <si>
    <t>DR</t>
  </si>
  <si>
    <t>DU</t>
  </si>
  <si>
    <t>DX</t>
  </si>
  <si>
    <t>EA</t>
  </si>
  <si>
    <t>ED</t>
  </si>
  <si>
    <t>EG</t>
  </si>
  <si>
    <t>EJ</t>
  </si>
  <si>
    <t>EM</t>
  </si>
  <si>
    <t>EP</t>
  </si>
  <si>
    <t>ES</t>
  </si>
  <si>
    <t>EV</t>
  </si>
  <si>
    <t>EY</t>
  </si>
  <si>
    <t>FB</t>
  </si>
  <si>
    <t>FE</t>
  </si>
  <si>
    <t>FH</t>
  </si>
  <si>
    <t>FK</t>
  </si>
  <si>
    <t>FN</t>
  </si>
  <si>
    <t>FQ</t>
  </si>
  <si>
    <t>FT</t>
  </si>
  <si>
    <t>Kompanietrupp</t>
  </si>
  <si>
    <t>Kompaniechef</t>
  </si>
  <si>
    <t>Zugtrupp</t>
  </si>
  <si>
    <t>Zugtrupp (Offiziere)</t>
  </si>
  <si>
    <t>Panzergrenadier Kompaniechef</t>
  </si>
  <si>
    <t>Panzergrenadier Zugtrupp (Offiziere)</t>
  </si>
  <si>
    <t>Panzergrenadier Zugtrupp</t>
  </si>
  <si>
    <t>Scharfschütze</t>
  </si>
  <si>
    <t>Scharfschütze (K98)</t>
  </si>
  <si>
    <t>Scharfschütze (G41)</t>
  </si>
  <si>
    <t>Panzeraufklärer</t>
  </si>
  <si>
    <t>Panzeraufklärer Gruppe, Trupp 1</t>
  </si>
  <si>
    <t>Panzeraufklärer Gruppe, Trupp 2</t>
  </si>
  <si>
    <t>Aufklärer (MG)</t>
  </si>
  <si>
    <t>Aufklärer Gruppe, Trupp 1</t>
  </si>
  <si>
    <t>Aufklärer</t>
  </si>
  <si>
    <t>Aufklärer Gruppe, Trupp 2</t>
  </si>
  <si>
    <t>Grenadiere (MG)</t>
  </si>
  <si>
    <t>Grenadiere Gruppe, Trupp 1</t>
  </si>
  <si>
    <t>Grenadiere</t>
  </si>
  <si>
    <t>Grenadiere Gruppe, Trupp 2</t>
  </si>
  <si>
    <t>PzGrenadiere (gp)</t>
  </si>
  <si>
    <t>Panzergrenadiere (gp) Gruppe, Trupp 1</t>
  </si>
  <si>
    <t>Panzergrenadiere (gp) Gruppe, Trupp 2</t>
  </si>
  <si>
    <t>PzGrenadiere</t>
  </si>
  <si>
    <t>Panzergrenadiere (Mot) Gruppe, Trupp 1</t>
  </si>
  <si>
    <t>Panzergrenadiere (Mot) Gruppe, Trupp 2</t>
  </si>
  <si>
    <t>Ersatz</t>
  </si>
  <si>
    <t>Ersatz Infanterie</t>
  </si>
  <si>
    <t>Raketenpanzerbüchse 54</t>
  </si>
  <si>
    <t>Panzerjäger</t>
  </si>
  <si>
    <t>Panzerjäger Trupp</t>
  </si>
  <si>
    <t>5cm GrW</t>
  </si>
  <si>
    <t>5cm Granatwerfer</t>
  </si>
  <si>
    <t>8cm GrW</t>
  </si>
  <si>
    <t>8cm Granatwerfer 34</t>
  </si>
  <si>
    <t>leichtes MG42</t>
  </si>
  <si>
    <t>schweres MG42</t>
  </si>
  <si>
    <t>leichtes MG34</t>
  </si>
  <si>
    <t>schweres MG34</t>
  </si>
  <si>
    <t>Pioniere (gp)</t>
  </si>
  <si>
    <t>Panzer Pioniere (gp) Gruppe, Trupp 1</t>
  </si>
  <si>
    <t>Panzer Pioniere (gp) Gruppe, Trupp 2</t>
  </si>
  <si>
    <t>Pioniere (Mot)</t>
  </si>
  <si>
    <t>Pioniere (Mot) Gruppe, Trupp 1</t>
  </si>
  <si>
    <t>Pioniere (Mot) Gruppe, Trupp 2</t>
  </si>
  <si>
    <t>Pioniere</t>
  </si>
  <si>
    <t>Pioniere Gruppe, Trupp 1</t>
  </si>
  <si>
    <t>Pioniere (MG)</t>
  </si>
  <si>
    <t>Pioniere Gruppe, Trupp 2</t>
  </si>
  <si>
    <t>Flammenwerfer</t>
  </si>
  <si>
    <t>Flammenwerfer 42</t>
  </si>
  <si>
    <t>2cm FlaK</t>
  </si>
  <si>
    <t>Light AA Gun</t>
  </si>
  <si>
    <t xml:space="preserve">2cm FlaK 38 </t>
  </si>
  <si>
    <t>2cm Flakvierling</t>
  </si>
  <si>
    <t xml:space="preserve">2cm Flakvierling </t>
  </si>
  <si>
    <t>3.7cm FlaK</t>
  </si>
  <si>
    <t>Medium AA Gun</t>
  </si>
  <si>
    <t>8.8cm FlaK</t>
  </si>
  <si>
    <t>Heavy AA Gun</t>
  </si>
  <si>
    <t>8.8cm FlaK 36</t>
  </si>
  <si>
    <t>3.7 cm PaK 36</t>
  </si>
  <si>
    <t>5cm PaK 38</t>
  </si>
  <si>
    <t>7.5cm PaK 40</t>
  </si>
  <si>
    <t>Medium AT Gun</t>
  </si>
  <si>
    <t>7.5cm leIG18</t>
  </si>
  <si>
    <t>Infantry Gun</t>
  </si>
  <si>
    <t>7.5cm leIG 18</t>
  </si>
  <si>
    <t>SdKfz 251/1</t>
  </si>
  <si>
    <t>Halftrack</t>
  </si>
  <si>
    <t>SdKfz 251/1 mSPW</t>
  </si>
  <si>
    <t>SdKfz 251/2</t>
  </si>
  <si>
    <t>Mortar Halftrack</t>
  </si>
  <si>
    <t>SdKfz 251/2  mSPW (8cm GrW)</t>
  </si>
  <si>
    <t>SdKfz  251/9</t>
  </si>
  <si>
    <t>Gun Halftrack</t>
  </si>
  <si>
    <t>SdKfz 251/9 mSPW (7.5cm KwK)</t>
  </si>
  <si>
    <t>SdKfz 251/10</t>
  </si>
  <si>
    <t>SdKfz 251/10 mSPW (3.7cm PaK)</t>
  </si>
  <si>
    <t>SdKfz 251/16</t>
  </si>
  <si>
    <t>Flame Halftrack</t>
  </si>
  <si>
    <t>SdKfz 251/16 mSPW (FlammenW)</t>
  </si>
  <si>
    <t>SdKfz 250/1</t>
  </si>
  <si>
    <t>Light Halftrack</t>
  </si>
  <si>
    <t>SdKfz 250/1 leSPW</t>
  </si>
  <si>
    <t>SdKfz 250/7</t>
  </si>
  <si>
    <t>Light Mortar Halftrack</t>
  </si>
  <si>
    <t>SdKfz 250/7 leSPW (8cm GrW)</t>
  </si>
  <si>
    <t>SdKfz 250/8</t>
  </si>
  <si>
    <t>Light Gun Halftrack</t>
  </si>
  <si>
    <t>SdKfz 250/8 leSPW (7.5cm KwK)</t>
  </si>
  <si>
    <t>SdKfz 250/9</t>
  </si>
  <si>
    <t>Light Recon Halftrack</t>
  </si>
  <si>
    <t>SdKfz 250/9 lePSW (2cm KwK)</t>
  </si>
  <si>
    <t>Sdkfz 222</t>
  </si>
  <si>
    <t>Light Armored Car</t>
  </si>
  <si>
    <t>SdKfz 222 lePSW (2cm KwK)</t>
  </si>
  <si>
    <t>Sdkfz 231</t>
  </si>
  <si>
    <t>Armored Car</t>
  </si>
  <si>
    <t>SdKfz 231 sPSW (2cm KwK)</t>
  </si>
  <si>
    <t>Sdkfz 233</t>
  </si>
  <si>
    <t>SdKfz 233 sPSW (7.5cm StuK)</t>
  </si>
  <si>
    <t>SdKfz 234/1</t>
  </si>
  <si>
    <t>SdKfz 234/1 sPSW (2cm KwK)</t>
  </si>
  <si>
    <t>SdKfz 234/2 Puma</t>
  </si>
  <si>
    <t>SdKfz 234/2 sPSW (5cm KwK)</t>
  </si>
  <si>
    <t>SdKfz 234/3</t>
  </si>
  <si>
    <t>SdKfz 234/3 sPSW (7.5cm KwK)</t>
  </si>
  <si>
    <t>Pz IIL Luchs</t>
  </si>
  <si>
    <t>Light Tank</t>
  </si>
  <si>
    <t>Pz Kw II Ausf L</t>
  </si>
  <si>
    <t>StuG IIIG</t>
  </si>
  <si>
    <t>Assault Gun</t>
  </si>
  <si>
    <t>Sturmgeschütz 40 Ausf G</t>
  </si>
  <si>
    <t>Marder III</t>
  </si>
  <si>
    <t>Tank Destroyer</t>
  </si>
  <si>
    <t>Marder III Ausf M</t>
  </si>
  <si>
    <t>Grille</t>
  </si>
  <si>
    <t>15cm sIG auf Pz 38(t) Ausf M</t>
  </si>
  <si>
    <t>Jagdpanzer IV</t>
  </si>
  <si>
    <t>Jagdpanzer IV Ausf F</t>
  </si>
  <si>
    <t>Pz IVH</t>
  </si>
  <si>
    <t>Medium Tank</t>
  </si>
  <si>
    <t>Pz Kw IV Ausf H</t>
  </si>
  <si>
    <t>Command Tank</t>
  </si>
  <si>
    <t>PzBefWg IV</t>
  </si>
  <si>
    <t>Panther A</t>
  </si>
  <si>
    <t>Pz Kw Panther Ausf A</t>
  </si>
  <si>
    <t>PzBefWg Panther Ausf A</t>
  </si>
  <si>
    <t>Panther G</t>
  </si>
  <si>
    <t>Pz Kw Panther Ausf G</t>
  </si>
  <si>
    <t>PzBefWg Panther Ausf G</t>
  </si>
  <si>
    <t>Tiger I</t>
  </si>
  <si>
    <t>Heavy Tank</t>
  </si>
  <si>
    <t>Pz Kw Tiger I Ausf E</t>
  </si>
  <si>
    <t>Tiger II</t>
  </si>
  <si>
    <t>Pz Kw Tiger II Ausf B</t>
  </si>
  <si>
    <t>Kübelwagen</t>
  </si>
  <si>
    <t>Light Truck</t>
  </si>
  <si>
    <t>Type 82 Kübelwagen</t>
  </si>
  <si>
    <t>Opel Blitz</t>
  </si>
  <si>
    <t>Truck</t>
  </si>
  <si>
    <t>Lkw 3t Opel Blitz</t>
  </si>
  <si>
    <t>SS Panzergrenadier Kompaniechef</t>
  </si>
  <si>
    <t>SS Panzergrenadier Zugtrupp (Offiziere)</t>
  </si>
  <si>
    <t>SS Panzergrenadier Zugtrupp</t>
  </si>
  <si>
    <t>SS Scharfschütze (K98)</t>
  </si>
  <si>
    <t>SS Scharfschütze (G41)</t>
  </si>
  <si>
    <t>SS Panzeraufklärer Gruppe, Trupp 1</t>
  </si>
  <si>
    <t>SS Panzeraufklärer Gruppe, Trupp 2</t>
  </si>
  <si>
    <t>SS Panzergrenadiere (gp)  Gruppe, Trupp 1</t>
  </si>
  <si>
    <t>SS Panzergrenadiere (gp) Gruppe, Trupp 2</t>
  </si>
  <si>
    <t>SS Panzergrenadiere (Mot) Gruppe, Trupp 1</t>
  </si>
  <si>
    <t>SS Panzergrenadiere (Mot) Gruppe, Trupp 2</t>
  </si>
  <si>
    <t>SS Ersatz Infanterie</t>
  </si>
  <si>
    <t>SS Raketenpanzerbüchse 54</t>
  </si>
  <si>
    <t>SS Panzerjäger</t>
  </si>
  <si>
    <t>SS 5cm Granatwerfer</t>
  </si>
  <si>
    <t>SS 8cm Granatwerfer 34</t>
  </si>
  <si>
    <t>SS leichtes MG42</t>
  </si>
  <si>
    <t>SS schweres MG42</t>
  </si>
  <si>
    <t>SS leichtes MG34</t>
  </si>
  <si>
    <t>SS schweres MG34</t>
  </si>
  <si>
    <t>SS Panzer Pioniere (gp) Gruppe, Trupp 1</t>
  </si>
  <si>
    <t>SS Panzer Pioniere (gp) Gruppe, Trupp 2</t>
  </si>
  <si>
    <t>SS Pioniere (Mot) Gruppe, Trupp 1</t>
  </si>
  <si>
    <t>SS Pioniere (Mot) Gruppe, Trupp 2</t>
  </si>
  <si>
    <t>SS Flammenwerfer 42</t>
  </si>
  <si>
    <t xml:space="preserve">SS 2cm FlaK 38 </t>
  </si>
  <si>
    <t xml:space="preserve">SS 2cm Flakvierling </t>
  </si>
  <si>
    <t>SS 3.7cm FlaK 37</t>
  </si>
  <si>
    <t>SS 8.8cm FlaK 36</t>
  </si>
  <si>
    <t>SS 3.7 cm PaK 36</t>
  </si>
  <si>
    <t>SS 5cm PaK 38</t>
  </si>
  <si>
    <t>SS 7.5cm PaK 40</t>
  </si>
  <si>
    <t>SS 7.5cm leIG18</t>
  </si>
  <si>
    <t>SS SdKfz 251/1 mSPW (sMG)</t>
  </si>
  <si>
    <t>SS SdKfz 251/2  mSPW (8cm GrW)</t>
  </si>
  <si>
    <t>SS SdKfz 251/9 mSPW (7.5cm KwK)</t>
  </si>
  <si>
    <t>SS SdKfz 251/10 mSPW (3.7cm PaK)</t>
  </si>
  <si>
    <t>SS SdKfz 251/16 mSPW (FlammenW)</t>
  </si>
  <si>
    <t>SS SdKfz 250/1 leSPW</t>
  </si>
  <si>
    <t>SS SdKfz 250/7 leSPW (8cm GrW)</t>
  </si>
  <si>
    <t>SS SdKfz 250/8 leSPW (7.5cm KwK)</t>
  </si>
  <si>
    <t>SS SdKfz 250/9 lePSW (2cm KwK)</t>
  </si>
  <si>
    <t>PSW 222</t>
  </si>
  <si>
    <t>SS SdKfz 222 lePSW (2cm KwK)</t>
  </si>
  <si>
    <t>PSW 231</t>
  </si>
  <si>
    <t>SS SdKfz 231 sPSW (2cm KwK)</t>
  </si>
  <si>
    <t>PSW 233</t>
  </si>
  <si>
    <t>SS SdKfz 233 sPSW (7.5cm StuK)</t>
  </si>
  <si>
    <t>PSW 234/1</t>
  </si>
  <si>
    <t>SS SdKfz 234/1 sPSW (2cm KwK)</t>
  </si>
  <si>
    <t>PSW 234/2 Puma</t>
  </si>
  <si>
    <t>SS SdKfz 234/2 sPSW (5cm KwK)</t>
  </si>
  <si>
    <t>PSW 234/3</t>
  </si>
  <si>
    <t>SS SdKfz 234/3 sPSW (7.5cm KwK)</t>
  </si>
  <si>
    <t>SS Pz Kw II Ausf L</t>
  </si>
  <si>
    <t>SS Sturmgeschütz 40 Ausf G</t>
  </si>
  <si>
    <t>SS Marder III Ausf M</t>
  </si>
  <si>
    <t>SS 15cm sIG auf Pz 38(t) Ausf M</t>
  </si>
  <si>
    <t>SS Jagdpanzer IV Ausf F</t>
  </si>
  <si>
    <t>SS Pz Kw IV Ausf H</t>
  </si>
  <si>
    <t>SS PzBefWg IV</t>
  </si>
  <si>
    <t>SS Pz Kw Panther Ausf A</t>
  </si>
  <si>
    <t>SS PzBefWg Panther</t>
  </si>
  <si>
    <t>SS Pz Kw Panther Ausf G</t>
  </si>
  <si>
    <t>SS Pz Kw Tiger I Ausf E</t>
  </si>
  <si>
    <t>SS Pz Kw Tiger II Ausf B</t>
  </si>
  <si>
    <t>SS Type 82 Kübelwagen</t>
  </si>
  <si>
    <t>SS 3t Opel Blitz</t>
  </si>
  <si>
    <t>Team ID (do not edit)</t>
  </si>
  <si>
    <t>Select the cells in rows 1-21, and paste the values in the Editor tab.</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</si>
</sst>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11"/>
      <color theme="0"/>
      <name val="Calibri"/>
      <family val="2"/>
      <scheme val="minor"/>
    </font>
    <font>
      <sz val="11"/>
      <color theme="0"/>
      <name val="Calibri"/>
      <family val="2"/>
      <scheme val="minor"/>
    </font>
    <font>
      <sz val="10"/>
      <name val="Arial"/>
      <family val="2"/>
    </font>
    <font>
      <sz val="11"/>
      <name val="Calibri"/>
      <family val="2"/>
      <scheme val="minor"/>
    </font>
    <font>
      <sz val="11"/>
      <color theme="4" tint="0.89999084444715716"/>
      <name val="Calibri"/>
      <family val="2"/>
      <scheme val="minor"/>
    </font>
    <font>
      <b/>
      <sz val="11"/>
      <color theme="4" tint="0.89999084444715716"/>
      <name val="Calibri"/>
      <family val="2"/>
      <scheme val="minor"/>
    </font>
    <font>
      <b/>
      <sz val="11"/>
      <color theme="4"/>
      <name val="Calibri"/>
      <family val="2"/>
      <scheme val="minor"/>
    </font>
    <font>
      <sz val="9"/>
      <color indexed="81"/>
      <name val="Tahoma"/>
      <family val="2"/>
    </font>
    <font>
      <u/>
      <sz val="11"/>
      <color theme="10"/>
      <name val="Calibri"/>
      <family val="2"/>
      <scheme val="minor"/>
    </font>
    <font>
      <sz val="11"/>
      <color theme="5" tint="0.39997558519241921"/>
      <name val="Calibri"/>
      <family val="2"/>
      <scheme val="minor"/>
    </font>
    <font>
      <b/>
      <sz val="9"/>
      <color indexed="81"/>
      <name val="Tahoma"/>
      <family val="2"/>
    </font>
    <font>
      <sz val="11"/>
      <color theme="1" tint="0.499984740745262"/>
      <name val="Calibri"/>
      <family val="2"/>
      <scheme val="minor"/>
    </font>
  </fonts>
  <fills count="10">
    <fill>
      <patternFill patternType="none"/>
    </fill>
    <fill>
      <patternFill patternType="gray125"/>
    </fill>
    <fill>
      <patternFill patternType="solid">
        <fgColor theme="4"/>
        <bgColor indexed="64"/>
      </patternFill>
    </fill>
    <fill>
      <patternFill patternType="solid">
        <fgColor theme="4" tint="0.89999084444715716"/>
        <bgColor indexed="64"/>
      </patternFill>
    </fill>
    <fill>
      <patternFill patternType="solid">
        <fgColor theme="5"/>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6"/>
        <bgColor indexed="64"/>
      </patternFill>
    </fill>
    <fill>
      <patternFill patternType="solid">
        <fgColor theme="6" tint="0.39997558519241921"/>
        <bgColor indexed="64"/>
      </patternFill>
    </fill>
    <fill>
      <patternFill patternType="solid">
        <fgColor theme="6" tint="0.59999389629810485"/>
        <bgColor indexed="64"/>
      </patternFill>
    </fill>
  </fills>
  <borders count="2">
    <border>
      <left/>
      <right/>
      <top/>
      <bottom/>
      <diagonal/>
    </border>
    <border>
      <left style="medium">
        <color theme="7"/>
      </left>
      <right/>
      <top/>
      <bottom/>
      <diagonal/>
    </border>
  </borders>
  <cellStyleXfs count="3">
    <xf numFmtId="0" fontId="0" fillId="0" borderId="0"/>
    <xf numFmtId="0" fontId="3" fillId="0" borderId="0"/>
    <xf numFmtId="0" fontId="9" fillId="0" borderId="0" applyNumberFormat="0" applyFill="0" applyBorder="0" applyAlignment="0" applyProtection="0"/>
  </cellStyleXfs>
  <cellXfs count="29">
    <xf numFmtId="0" fontId="0" fillId="0" borderId="0" xfId="0"/>
    <xf numFmtId="0" fontId="0" fillId="0" borderId="0" xfId="0" applyFill="1"/>
    <xf numFmtId="0" fontId="4" fillId="0" borderId="0" xfId="0" applyFont="1" applyFill="1" applyBorder="1"/>
    <xf numFmtId="0" fontId="0" fillId="3" borderId="0" xfId="0" applyFill="1"/>
    <xf numFmtId="0" fontId="5" fillId="2" borderId="0" xfId="0" applyFont="1" applyFill="1"/>
    <xf numFmtId="0" fontId="6" fillId="2" borderId="0" xfId="0" applyFont="1" applyFill="1"/>
    <xf numFmtId="0" fontId="7" fillId="3" borderId="0" xfId="0" applyFont="1" applyFill="1"/>
    <xf numFmtId="0" fontId="3" fillId="0" borderId="0" xfId="1"/>
    <xf numFmtId="1" fontId="3" fillId="0" borderId="0" xfId="1" applyNumberFormat="1"/>
    <xf numFmtId="0" fontId="3" fillId="0" borderId="0" xfId="1" applyFill="1" applyBorder="1"/>
    <xf numFmtId="0" fontId="3" fillId="0" borderId="0" xfId="1" applyNumberFormat="1"/>
    <xf numFmtId="0" fontId="0" fillId="6" borderId="0" xfId="0" applyFill="1"/>
    <xf numFmtId="0" fontId="10" fillId="6" borderId="0" xfId="0" applyFont="1" applyFill="1"/>
    <xf numFmtId="1" fontId="3" fillId="6" borderId="0" xfId="1" applyNumberFormat="1" applyFill="1"/>
    <xf numFmtId="0" fontId="3" fillId="6" borderId="0" xfId="1" applyFill="1"/>
    <xf numFmtId="0" fontId="2" fillId="4" borderId="0" xfId="0" applyFont="1" applyFill="1"/>
    <xf numFmtId="1" fontId="3" fillId="6" borderId="1" xfId="1" applyNumberFormat="1" applyFill="1" applyBorder="1"/>
    <xf numFmtId="0" fontId="9" fillId="0" borderId="0" xfId="2"/>
    <xf numFmtId="0" fontId="2" fillId="2" borderId="0" xfId="0" applyFont="1" applyFill="1"/>
    <xf numFmtId="0" fontId="2" fillId="7" borderId="0" xfId="0" applyFont="1" applyFill="1"/>
    <xf numFmtId="0" fontId="2" fillId="8" borderId="0" xfId="0" applyFont="1" applyFill="1"/>
    <xf numFmtId="0" fontId="2" fillId="8" borderId="0" xfId="0" applyFont="1" applyFill="1" applyAlignment="1">
      <alignment horizontal="left"/>
    </xf>
    <xf numFmtId="0" fontId="1" fillId="7" borderId="0" xfId="0" applyFont="1" applyFill="1"/>
    <xf numFmtId="0" fontId="0" fillId="9" borderId="0" xfId="0" applyFill="1"/>
    <xf numFmtId="0" fontId="0" fillId="5" borderId="0" xfId="0" applyFill="1"/>
    <xf numFmtId="0" fontId="12" fillId="5" borderId="0" xfId="0" applyFont="1" applyFill="1"/>
    <xf numFmtId="0" fontId="12" fillId="6" borderId="0" xfId="0" applyFont="1" applyFill="1"/>
    <xf numFmtId="0" fontId="12" fillId="5" borderId="0" xfId="0" applyFont="1" applyFill="1" applyAlignment="1">
      <alignment horizontal="left"/>
    </xf>
    <xf numFmtId="0" fontId="12" fillId="6" borderId="0" xfId="0" applyFont="1" applyFill="1" applyAlignment="1">
      <alignment horizontal="left"/>
    </xf>
  </cellXfs>
  <cellStyles count="3">
    <cellStyle name="Excel Built-in Normal" xfId="1"/>
    <cellStyle name="Hyperlink" xfId="2"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29</xdr:row>
      <xdr:rowOff>22860</xdr:rowOff>
    </xdr:from>
    <xdr:to>
      <xdr:col>2</xdr:col>
      <xdr:colOff>522605</xdr:colOff>
      <xdr:row>33</xdr:row>
      <xdr:rowOff>22860</xdr:rowOff>
    </xdr:to>
    <xdr:pic>
      <xdr:nvPicPr>
        <xdr:cNvPr id="2" name="Afbeelding 1" descr="Triarius.jpg"/>
        <xdr:cNvPicPr/>
      </xdr:nvPicPr>
      <xdr:blipFill>
        <a:blip xmlns:r="http://schemas.openxmlformats.org/officeDocument/2006/relationships" r:embed="rId1"/>
        <a:stretch>
          <a:fillRect/>
        </a:stretch>
      </xdr:blipFill>
      <xdr:spPr>
        <a:xfrm>
          <a:off x="632460" y="8130540"/>
          <a:ext cx="713105" cy="731520"/>
        </a:xfrm>
        <a:prstGeom prst="rect">
          <a:avLst/>
        </a:prstGeom>
      </xdr:spPr>
    </xdr:pic>
    <xdr:clientData/>
  </xdr:twoCellAnchor>
</xdr:wsDr>
</file>

<file path=xl/theme/theme1.xml><?xml version="1.0" encoding="utf-8"?>
<a:theme xmlns:a="http://schemas.openxmlformats.org/drawingml/2006/main" name="Kantoorthema">
  <a:themeElements>
    <a:clrScheme name="Close Combat">
      <a:dk1>
        <a:sysClr val="windowText" lastClr="000000"/>
      </a:dk1>
      <a:lt1>
        <a:sysClr val="window" lastClr="FFFFFF"/>
      </a:lt1>
      <a:dk2>
        <a:srgbClr val="44546A"/>
      </a:dk2>
      <a:lt2>
        <a:srgbClr val="E7E6E6"/>
      </a:lt2>
      <a:accent1>
        <a:srgbClr val="5E6000"/>
      </a:accent1>
      <a:accent2>
        <a:srgbClr val="595D41"/>
      </a:accent2>
      <a:accent3>
        <a:srgbClr val="4D5D53"/>
      </a:accent3>
      <a:accent4>
        <a:srgbClr val="834D38"/>
      </a:accent4>
      <a:accent5>
        <a:srgbClr val="8D7D4B"/>
      </a:accent5>
      <a:accent6>
        <a:srgbClr val="393939"/>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tabColor theme="4"/>
  </sheetPr>
  <dimension ref="B1:M29"/>
  <sheetViews>
    <sheetView showGridLines="0" tabSelected="1" workbookViewId="0"/>
  </sheetViews>
  <sheetFormatPr defaultRowHeight="14.4" x14ac:dyDescent="0.3"/>
  <cols>
    <col min="1" max="1" width="9.21875" customWidth="1"/>
    <col min="2" max="2" width="2.77734375" customWidth="1"/>
    <col min="3" max="3" width="106.44140625" customWidth="1"/>
    <col min="4" max="13" width="8.88671875" style="1"/>
  </cols>
  <sheetData>
    <row r="1" spans="2:3" ht="8.4" customHeight="1" x14ac:dyDescent="0.3"/>
    <row r="2" spans="2:3" x14ac:dyDescent="0.3">
      <c r="B2" s="5" t="s">
        <v>0</v>
      </c>
      <c r="C2" s="4"/>
    </row>
    <row r="3" spans="2:3" x14ac:dyDescent="0.3">
      <c r="B3" s="3" t="s">
        <v>1</v>
      </c>
      <c r="C3" s="3"/>
    </row>
    <row r="4" spans="2:3" x14ac:dyDescent="0.3">
      <c r="B4" s="3"/>
      <c r="C4" s="3" t="s">
        <v>9</v>
      </c>
    </row>
    <row r="5" spans="2:3" x14ac:dyDescent="0.3">
      <c r="B5" s="3"/>
      <c r="C5" s="3" t="s">
        <v>2</v>
      </c>
    </row>
    <row r="6" spans="2:3" x14ac:dyDescent="0.3">
      <c r="B6" s="3"/>
      <c r="C6" s="3" t="s">
        <v>135</v>
      </c>
    </row>
    <row r="7" spans="2:3" x14ac:dyDescent="0.3">
      <c r="B7" s="3" t="s">
        <v>3</v>
      </c>
      <c r="C7" s="3"/>
    </row>
    <row r="8" spans="2:3" x14ac:dyDescent="0.3">
      <c r="B8" s="3"/>
      <c r="C8" s="3"/>
    </row>
    <row r="9" spans="2:3" x14ac:dyDescent="0.3">
      <c r="B9" s="5" t="s">
        <v>136</v>
      </c>
      <c r="C9" s="4"/>
    </row>
    <row r="10" spans="2:3" x14ac:dyDescent="0.3">
      <c r="B10" s="3" t="s">
        <v>137</v>
      </c>
      <c r="C10" s="3"/>
    </row>
    <row r="11" spans="2:3" x14ac:dyDescent="0.3">
      <c r="B11" s="3" t="s">
        <v>138</v>
      </c>
      <c r="C11" s="3"/>
    </row>
    <row r="12" spans="2:3" x14ac:dyDescent="0.3">
      <c r="B12" s="3" t="s">
        <v>139</v>
      </c>
      <c r="C12" s="3"/>
    </row>
    <row r="13" spans="2:3" x14ac:dyDescent="0.3">
      <c r="B13" s="3"/>
      <c r="C13" s="3"/>
    </row>
    <row r="14" spans="2:3" x14ac:dyDescent="0.3">
      <c r="B14" s="5" t="s">
        <v>140</v>
      </c>
      <c r="C14" s="4"/>
    </row>
    <row r="15" spans="2:3" x14ac:dyDescent="0.3">
      <c r="B15" s="3" t="s">
        <v>4</v>
      </c>
      <c r="C15" s="3"/>
    </row>
    <row r="16" spans="2:3" x14ac:dyDescent="0.3">
      <c r="B16" s="3" t="s">
        <v>5</v>
      </c>
      <c r="C16" s="3"/>
    </row>
    <row r="17" spans="2:3" x14ac:dyDescent="0.3">
      <c r="B17" s="3"/>
      <c r="C17" s="3" t="s">
        <v>141</v>
      </c>
    </row>
    <row r="18" spans="2:3" x14ac:dyDescent="0.3">
      <c r="B18" s="3"/>
      <c r="C18" s="3" t="s">
        <v>6</v>
      </c>
    </row>
    <row r="19" spans="2:3" x14ac:dyDescent="0.3">
      <c r="B19" s="3"/>
      <c r="C19" s="3" t="s">
        <v>142</v>
      </c>
    </row>
    <row r="20" spans="2:3" x14ac:dyDescent="0.3">
      <c r="B20" s="3"/>
      <c r="C20" s="3" t="s">
        <v>143</v>
      </c>
    </row>
    <row r="21" spans="2:3" x14ac:dyDescent="0.3">
      <c r="B21" s="3"/>
      <c r="C21" s="3" t="s">
        <v>144</v>
      </c>
    </row>
    <row r="22" spans="2:3" x14ac:dyDescent="0.3">
      <c r="B22" s="3" t="s">
        <v>10</v>
      </c>
      <c r="C22" s="3"/>
    </row>
    <row r="23" spans="2:3" x14ac:dyDescent="0.3">
      <c r="B23" s="3"/>
      <c r="C23" s="3"/>
    </row>
    <row r="24" spans="2:3" x14ac:dyDescent="0.3">
      <c r="B24" s="5" t="s">
        <v>7</v>
      </c>
      <c r="C24" s="4"/>
    </row>
    <row r="25" spans="2:3" x14ac:dyDescent="0.3">
      <c r="B25" s="3" t="s">
        <v>8</v>
      </c>
      <c r="C25" s="3"/>
    </row>
    <row r="26" spans="2:3" x14ac:dyDescent="0.3">
      <c r="B26" s="3"/>
      <c r="C26" s="3" t="s">
        <v>145</v>
      </c>
    </row>
    <row r="27" spans="2:3" x14ac:dyDescent="0.3">
      <c r="B27" s="3"/>
      <c r="C27" s="3" t="s">
        <v>420</v>
      </c>
    </row>
    <row r="28" spans="2:3" x14ac:dyDescent="0.3">
      <c r="B28" s="3"/>
      <c r="C28" s="3"/>
    </row>
    <row r="29" spans="2:3" x14ac:dyDescent="0.3">
      <c r="B29" s="6" t="s">
        <v>11</v>
      </c>
      <c r="C29"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tabColor theme="6"/>
  </sheetPr>
  <dimension ref="A1:B60"/>
  <sheetViews>
    <sheetView workbookViewId="0">
      <pane ySplit="1" topLeftCell="A2" activePane="bottomLeft" state="frozenSplit"/>
      <selection pane="bottomLeft"/>
    </sheetView>
  </sheetViews>
  <sheetFormatPr defaultRowHeight="14.4" x14ac:dyDescent="0.3"/>
  <cols>
    <col min="1" max="1" width="41" customWidth="1"/>
  </cols>
  <sheetData>
    <row r="1" spans="1:2" x14ac:dyDescent="0.3">
      <c r="A1" s="15" t="s">
        <v>146</v>
      </c>
      <c r="B1" s="15" t="s">
        <v>147</v>
      </c>
    </row>
    <row r="2" spans="1:2" x14ac:dyDescent="0.3">
      <c r="A2" t="str">
        <f>Team_B</f>
        <v>Kompaniechef</v>
      </c>
      <c r="B2" s="17" t="s">
        <v>148</v>
      </c>
    </row>
    <row r="3" spans="1:2" x14ac:dyDescent="0.3">
      <c r="A3" t="str">
        <f>Team_E</f>
        <v>Zugtrupp (Offiziere)</v>
      </c>
      <c r="B3" s="17" t="s">
        <v>149</v>
      </c>
    </row>
    <row r="4" spans="1:2" x14ac:dyDescent="0.3">
      <c r="A4" t="str">
        <f>Team_H</f>
        <v>Zugtrupp</v>
      </c>
      <c r="B4" s="17" t="s">
        <v>150</v>
      </c>
    </row>
    <row r="5" spans="1:2" x14ac:dyDescent="0.3">
      <c r="A5" t="str">
        <f>Team_K</f>
        <v>Panzergrenadier Kompaniechef</v>
      </c>
      <c r="B5" s="17" t="s">
        <v>151</v>
      </c>
    </row>
    <row r="6" spans="1:2" x14ac:dyDescent="0.3">
      <c r="A6" t="str">
        <f>Team_N</f>
        <v>Panzergrenadier Zugtrupp (Offiziere)</v>
      </c>
      <c r="B6" s="17" t="s">
        <v>152</v>
      </c>
    </row>
    <row r="7" spans="1:2" x14ac:dyDescent="0.3">
      <c r="A7" t="str">
        <f>Team_Q</f>
        <v>Panzergrenadier Zugtrupp</v>
      </c>
      <c r="B7" s="17" t="s">
        <v>153</v>
      </c>
    </row>
    <row r="8" spans="1:2" x14ac:dyDescent="0.3">
      <c r="A8" t="str">
        <f>Team_T</f>
        <v>Scharfschütze (K98)</v>
      </c>
      <c r="B8" s="17" t="s">
        <v>154</v>
      </c>
    </row>
    <row r="9" spans="1:2" x14ac:dyDescent="0.3">
      <c r="A9" t="str">
        <f>Team_W</f>
        <v>Scharfschütze (G41)</v>
      </c>
      <c r="B9" s="17" t="s">
        <v>155</v>
      </c>
    </row>
    <row r="10" spans="1:2" x14ac:dyDescent="0.3">
      <c r="A10" t="str">
        <f>Team_Z</f>
        <v>Panzeraufklärer Gruppe, Trupp 1</v>
      </c>
      <c r="B10" s="17" t="s">
        <v>156</v>
      </c>
    </row>
    <row r="11" spans="1:2" x14ac:dyDescent="0.3">
      <c r="A11" t="str">
        <f>Team_AC</f>
        <v>Panzeraufklärer Gruppe, Trupp 2</v>
      </c>
      <c r="B11" s="17" t="s">
        <v>157</v>
      </c>
    </row>
    <row r="12" spans="1:2" x14ac:dyDescent="0.3">
      <c r="A12" t="str">
        <f>Team_AF</f>
        <v>Aufklärer Gruppe, Trupp 1</v>
      </c>
      <c r="B12" s="17" t="s">
        <v>158</v>
      </c>
    </row>
    <row r="13" spans="1:2" x14ac:dyDescent="0.3">
      <c r="A13" t="str">
        <f>Team_AI</f>
        <v>Aufklärer Gruppe, Trupp 2</v>
      </c>
      <c r="B13" s="17" t="s">
        <v>159</v>
      </c>
    </row>
    <row r="14" spans="1:2" x14ac:dyDescent="0.3">
      <c r="A14" t="str">
        <f>Team_AL</f>
        <v>Grenadiere Gruppe, Trupp 1</v>
      </c>
      <c r="B14" s="17" t="s">
        <v>160</v>
      </c>
    </row>
    <row r="15" spans="1:2" x14ac:dyDescent="0.3">
      <c r="A15" t="str">
        <f>Team_AO</f>
        <v>Grenadiere Gruppe, Trupp 2</v>
      </c>
      <c r="B15" s="17" t="s">
        <v>161</v>
      </c>
    </row>
    <row r="16" spans="1:2" x14ac:dyDescent="0.3">
      <c r="A16" t="str">
        <f>Team_AR</f>
        <v>Panzergrenadiere (gp) Gruppe, Trupp 1</v>
      </c>
      <c r="B16" s="17" t="s">
        <v>162</v>
      </c>
    </row>
    <row r="17" spans="1:2" x14ac:dyDescent="0.3">
      <c r="A17" t="str">
        <f>Team_AR</f>
        <v>Panzergrenadiere (gp) Gruppe, Trupp 1</v>
      </c>
      <c r="B17" s="17" t="s">
        <v>163</v>
      </c>
    </row>
    <row r="18" spans="1:2" x14ac:dyDescent="0.3">
      <c r="A18" t="str">
        <f>Team_AX</f>
        <v>Panzergrenadiere (Mot) Gruppe, Trupp 1</v>
      </c>
      <c r="B18" s="17" t="s">
        <v>164</v>
      </c>
    </row>
    <row r="19" spans="1:2" x14ac:dyDescent="0.3">
      <c r="A19" t="str">
        <f>Team_BA</f>
        <v>Panzergrenadiere (Mot) Gruppe, Trupp 2</v>
      </c>
      <c r="B19" s="17" t="s">
        <v>165</v>
      </c>
    </row>
    <row r="20" spans="1:2" x14ac:dyDescent="0.3">
      <c r="A20" t="str">
        <f>Team_BD</f>
        <v>Ersatz Infanterie</v>
      </c>
      <c r="B20" s="17" t="s">
        <v>166</v>
      </c>
    </row>
    <row r="21" spans="1:2" x14ac:dyDescent="0.3">
      <c r="A21" t="str">
        <f>Team_BG</f>
        <v>Raketenpanzerbüchse 54</v>
      </c>
      <c r="B21" s="17" t="s">
        <v>167</v>
      </c>
    </row>
    <row r="22" spans="1:2" x14ac:dyDescent="0.3">
      <c r="A22" t="str">
        <f>Team_BJ</f>
        <v>Panzerjäger Trupp</v>
      </c>
      <c r="B22" s="17" t="s">
        <v>168</v>
      </c>
    </row>
    <row r="23" spans="1:2" x14ac:dyDescent="0.3">
      <c r="A23" t="str">
        <f>Team_BM</f>
        <v>5cm Granatwerfer</v>
      </c>
      <c r="B23" s="17" t="s">
        <v>169</v>
      </c>
    </row>
    <row r="24" spans="1:2" x14ac:dyDescent="0.3">
      <c r="A24" t="str">
        <f>Team_BP</f>
        <v>8cm Granatwerfer 34</v>
      </c>
      <c r="B24" s="17" t="s">
        <v>170</v>
      </c>
    </row>
    <row r="25" spans="1:2" x14ac:dyDescent="0.3">
      <c r="A25" t="str">
        <f>Team_BS</f>
        <v>leichtes MG42</v>
      </c>
      <c r="B25" s="17" t="s">
        <v>171</v>
      </c>
    </row>
    <row r="26" spans="1:2" x14ac:dyDescent="0.3">
      <c r="A26" t="str">
        <f>Team_BV</f>
        <v>schweres MG42</v>
      </c>
      <c r="B26" s="17" t="s">
        <v>172</v>
      </c>
    </row>
    <row r="27" spans="1:2" x14ac:dyDescent="0.3">
      <c r="A27" t="str">
        <f>Team_BY</f>
        <v>leichtes MG34</v>
      </c>
      <c r="B27" s="17" t="s">
        <v>173</v>
      </c>
    </row>
    <row r="28" spans="1:2" x14ac:dyDescent="0.3">
      <c r="A28" t="str">
        <f>Team_CB</f>
        <v>schweres MG34</v>
      </c>
      <c r="B28" s="17" t="s">
        <v>174</v>
      </c>
    </row>
    <row r="29" spans="1:2" x14ac:dyDescent="0.3">
      <c r="A29" t="str">
        <f>Team_CE</f>
        <v>Panzer Pioniere (gp) Gruppe, Trupp 1</v>
      </c>
      <c r="B29" s="17" t="s">
        <v>175</v>
      </c>
    </row>
    <row r="30" spans="1:2" x14ac:dyDescent="0.3">
      <c r="A30" t="str">
        <f>Team_CH</f>
        <v>Panzer Pioniere (gp) Gruppe, Trupp 2</v>
      </c>
      <c r="B30" s="17" t="s">
        <v>176</v>
      </c>
    </row>
    <row r="31" spans="1:2" x14ac:dyDescent="0.3">
      <c r="A31" t="str">
        <f>Team_CK</f>
        <v>Pioniere (Mot) Gruppe, Trupp 1</v>
      </c>
      <c r="B31" s="17" t="s">
        <v>177</v>
      </c>
    </row>
    <row r="32" spans="1:2" x14ac:dyDescent="0.3">
      <c r="A32" t="str">
        <f>Team_CN</f>
        <v>Pioniere (Mot) Gruppe, Trupp 2</v>
      </c>
      <c r="B32" s="17" t="s">
        <v>178</v>
      </c>
    </row>
    <row r="33" spans="1:2" x14ac:dyDescent="0.3">
      <c r="A33" t="str">
        <f>Team_CQ</f>
        <v>Pioniere Gruppe, Trupp 1</v>
      </c>
      <c r="B33" s="17" t="s">
        <v>179</v>
      </c>
    </row>
    <row r="34" spans="1:2" x14ac:dyDescent="0.3">
      <c r="A34" t="str">
        <f>Team_CT</f>
        <v>Pioniere Gruppe, Trupp 2</v>
      </c>
      <c r="B34" s="17" t="s">
        <v>180</v>
      </c>
    </row>
    <row r="35" spans="1:2" x14ac:dyDescent="0.3">
      <c r="A35" t="str">
        <f>Team_CW</f>
        <v>Flammenwerfer 42</v>
      </c>
      <c r="B35" s="17" t="s">
        <v>181</v>
      </c>
    </row>
    <row r="36" spans="1:2" x14ac:dyDescent="0.3">
      <c r="A36" t="str">
        <f>Team_CZ</f>
        <v>SS Panzergrenadier Kompaniechef</v>
      </c>
      <c r="B36" s="17" t="s">
        <v>182</v>
      </c>
    </row>
    <row r="37" spans="1:2" x14ac:dyDescent="0.3">
      <c r="A37" t="str">
        <f>Team_DC</f>
        <v>SS Panzergrenadier Zugtrupp (Offiziere)</v>
      </c>
      <c r="B37" s="17" t="s">
        <v>183</v>
      </c>
    </row>
    <row r="38" spans="1:2" x14ac:dyDescent="0.3">
      <c r="A38" t="str">
        <f>Team_DF</f>
        <v>SS Panzergrenadier Zugtrupp</v>
      </c>
      <c r="B38" s="17" t="s">
        <v>184</v>
      </c>
    </row>
    <row r="39" spans="1:2" x14ac:dyDescent="0.3">
      <c r="A39" t="str">
        <f>Team_DI</f>
        <v>SS Scharfschütze (K98)</v>
      </c>
      <c r="B39" s="17" t="s">
        <v>185</v>
      </c>
    </row>
    <row r="40" spans="1:2" x14ac:dyDescent="0.3">
      <c r="A40" t="str">
        <f>Team_DL</f>
        <v>SS Scharfschütze (G41)</v>
      </c>
      <c r="B40" s="17" t="s">
        <v>186</v>
      </c>
    </row>
    <row r="41" spans="1:2" x14ac:dyDescent="0.3">
      <c r="A41" t="str">
        <f>Team_DO</f>
        <v>SS Panzeraufklärer Gruppe, Trupp 1</v>
      </c>
      <c r="B41" s="17" t="s">
        <v>187</v>
      </c>
    </row>
    <row r="42" spans="1:2" x14ac:dyDescent="0.3">
      <c r="A42" t="str">
        <f>Team_DR</f>
        <v>SS Panzeraufklärer Gruppe, Trupp 2</v>
      </c>
      <c r="B42" s="17" t="s">
        <v>188</v>
      </c>
    </row>
    <row r="43" spans="1:2" x14ac:dyDescent="0.3">
      <c r="A43" t="str">
        <f>Team_DU</f>
        <v>SS Panzergrenadiere (gp)  Gruppe, Trupp 1</v>
      </c>
      <c r="B43" s="17" t="s">
        <v>189</v>
      </c>
    </row>
    <row r="44" spans="1:2" x14ac:dyDescent="0.3">
      <c r="A44" t="str">
        <f>Team_DX</f>
        <v>SS Panzergrenadiere (gp) Gruppe, Trupp 2</v>
      </c>
      <c r="B44" s="17" t="s">
        <v>190</v>
      </c>
    </row>
    <row r="45" spans="1:2" x14ac:dyDescent="0.3">
      <c r="A45" t="str">
        <f>Team_EA</f>
        <v>SS Panzergrenadiere (Mot) Gruppe, Trupp 1</v>
      </c>
      <c r="B45" s="17" t="s">
        <v>191</v>
      </c>
    </row>
    <row r="46" spans="1:2" x14ac:dyDescent="0.3">
      <c r="A46" t="str">
        <f>Team_ED</f>
        <v>SS Panzergrenadiere (Mot) Gruppe, Trupp 2</v>
      </c>
      <c r="B46" s="17" t="s">
        <v>192</v>
      </c>
    </row>
    <row r="47" spans="1:2" x14ac:dyDescent="0.3">
      <c r="A47" t="str">
        <f>Team_EG</f>
        <v>SS Ersatz Infanterie</v>
      </c>
      <c r="B47" s="17" t="s">
        <v>193</v>
      </c>
    </row>
    <row r="48" spans="1:2" x14ac:dyDescent="0.3">
      <c r="A48" t="str">
        <f>Team_EJ</f>
        <v>SS Raketenpanzerbüchse 54</v>
      </c>
      <c r="B48" s="17" t="s">
        <v>194</v>
      </c>
    </row>
    <row r="49" spans="1:2" x14ac:dyDescent="0.3">
      <c r="A49" t="str">
        <f>Team_EM</f>
        <v>SS Panzerjäger</v>
      </c>
      <c r="B49" s="17" t="s">
        <v>195</v>
      </c>
    </row>
    <row r="50" spans="1:2" x14ac:dyDescent="0.3">
      <c r="A50" t="str">
        <f>Team_EP</f>
        <v>SS 5cm Granatwerfer</v>
      </c>
      <c r="B50" s="17" t="s">
        <v>196</v>
      </c>
    </row>
    <row r="51" spans="1:2" x14ac:dyDescent="0.3">
      <c r="A51" t="str">
        <f>Team_ES</f>
        <v>SS 8cm Granatwerfer 34</v>
      </c>
      <c r="B51" s="17" t="s">
        <v>197</v>
      </c>
    </row>
    <row r="52" spans="1:2" x14ac:dyDescent="0.3">
      <c r="A52" t="str">
        <f>Team_EV</f>
        <v>SS leichtes MG42</v>
      </c>
      <c r="B52" s="17" t="s">
        <v>198</v>
      </c>
    </row>
    <row r="53" spans="1:2" x14ac:dyDescent="0.3">
      <c r="A53" t="str">
        <f>Team_EY</f>
        <v>SS schweres MG42</v>
      </c>
      <c r="B53" s="17" t="s">
        <v>199</v>
      </c>
    </row>
    <row r="54" spans="1:2" x14ac:dyDescent="0.3">
      <c r="A54" t="str">
        <f>Team_FB</f>
        <v>SS leichtes MG34</v>
      </c>
      <c r="B54" s="17" t="s">
        <v>200</v>
      </c>
    </row>
    <row r="55" spans="1:2" x14ac:dyDescent="0.3">
      <c r="A55" t="str">
        <f>Team_FE</f>
        <v>SS schweres MG34</v>
      </c>
      <c r="B55" s="17" t="s">
        <v>201</v>
      </c>
    </row>
    <row r="56" spans="1:2" x14ac:dyDescent="0.3">
      <c r="A56" t="str">
        <f>Team_FH</f>
        <v>SS Panzer Pioniere (gp) Gruppe, Trupp 1</v>
      </c>
      <c r="B56" s="17" t="s">
        <v>202</v>
      </c>
    </row>
    <row r="57" spans="1:2" x14ac:dyDescent="0.3">
      <c r="A57" t="str">
        <f>Team_FK</f>
        <v>SS Panzer Pioniere (gp) Gruppe, Trupp 2</v>
      </c>
      <c r="B57" s="17" t="s">
        <v>203</v>
      </c>
    </row>
    <row r="58" spans="1:2" x14ac:dyDescent="0.3">
      <c r="A58" t="str">
        <f>Team_FN</f>
        <v>SS Pioniere (Mot) Gruppe, Trupp 1</v>
      </c>
      <c r="B58" s="17" t="s">
        <v>204</v>
      </c>
    </row>
    <row r="59" spans="1:2" x14ac:dyDescent="0.3">
      <c r="A59" t="str">
        <f>Team_FQ</f>
        <v>SS Pioniere (Mot) Gruppe, Trupp 2</v>
      </c>
      <c r="B59" s="17" t="s">
        <v>205</v>
      </c>
    </row>
    <row r="60" spans="1:2" x14ac:dyDescent="0.3">
      <c r="A60" t="str">
        <f>Team_FT</f>
        <v>SS Flammenwerfer 42</v>
      </c>
      <c r="B60" s="17" t="s">
        <v>206</v>
      </c>
    </row>
  </sheetData>
  <autoFilter ref="A1:B60"/>
  <hyperlinks>
    <hyperlink ref="B2" location="Team_B" display="B"/>
    <hyperlink ref="B3" location="Team_E" display="E"/>
    <hyperlink ref="B4" location="Team_H" display="H"/>
    <hyperlink ref="B5" location="Team_K" display="K"/>
    <hyperlink ref="B6" location="Team_N" display="N"/>
    <hyperlink ref="B7" location="Team_Q" display="Q"/>
    <hyperlink ref="B8" location="Team_T" display="T"/>
    <hyperlink ref="B9" location="Team_W" display="W"/>
    <hyperlink ref="B10" location="Team_Z" display="Z"/>
    <hyperlink ref="B11" location="Team_AC" display="AC"/>
    <hyperlink ref="B12" location="Team_AF" display="AF"/>
    <hyperlink ref="B13" location="Team_AI" display="AI"/>
    <hyperlink ref="B14" location="Team_AL" display="AL"/>
    <hyperlink ref="B15" location="Team_AO" display="AO"/>
    <hyperlink ref="B16" location="Team_AR" display="AR"/>
    <hyperlink ref="B17" location="Team_AU" display="AU"/>
    <hyperlink ref="B18" location="Team_AX" display="AX"/>
    <hyperlink ref="B19" location="Team_BA" display="BA"/>
    <hyperlink ref="B20" location="Team_BD" display="BD"/>
    <hyperlink ref="B21" location="Team_BG" display="BG"/>
    <hyperlink ref="B22" location="Team_BJ" display="BJ"/>
    <hyperlink ref="B23" location="Team_BM" display="BM"/>
    <hyperlink ref="B24" location="Team_BP" display="BP"/>
    <hyperlink ref="B25" location="Team_BS" display="BS"/>
    <hyperlink ref="B26" location="Team_BV" display="BV"/>
    <hyperlink ref="B27" location="Team_BY" display="BY"/>
    <hyperlink ref="B28" location="Team_CB" display="CB"/>
    <hyperlink ref="B29" location="Team_CE" display="CE"/>
    <hyperlink ref="B30" location="Team_CH" display="CH"/>
    <hyperlink ref="B31" location="Team_CK" display="CK"/>
    <hyperlink ref="B32" location="Team_CN" display="CN"/>
    <hyperlink ref="B33" location="Team_CQ" display="CQ"/>
    <hyperlink ref="B34" location="Team_CT" display="CT"/>
    <hyperlink ref="B35" location="Team_CW" display="CW"/>
    <hyperlink ref="B36" location="Team_CZ" display="CZ"/>
    <hyperlink ref="B37" location="Team_DC" display="DC"/>
    <hyperlink ref="B38" location="Team_DF" display="DF"/>
    <hyperlink ref="B39" location="Team_DI" display="DI"/>
    <hyperlink ref="B40" location="Team_DL" display="DL"/>
    <hyperlink ref="B41" location="Team_DO" display="DO"/>
    <hyperlink ref="B42" location="Team_DR" display="DR"/>
    <hyperlink ref="B43" location="Team_DU" display="DU"/>
    <hyperlink ref="B44" location="Team_DX" display="DX"/>
    <hyperlink ref="B45" location="Team_EA" display="EA"/>
    <hyperlink ref="B46" location="Team_ED" display="ED"/>
    <hyperlink ref="B47" location="Team_EG" display="EG"/>
    <hyperlink ref="B48" location="Team_EJ" display="EJ"/>
    <hyperlink ref="B49" location="Team_EM" display="EM"/>
    <hyperlink ref="B50" location="Team_EP" display="EP"/>
    <hyperlink ref="B51" location="Team_ES" display="ES"/>
    <hyperlink ref="B52" location="Team_EV" display="EV"/>
    <hyperlink ref="B53" location="Team_EY" display="EY"/>
    <hyperlink ref="B54" location="Team_FB" display="FB"/>
    <hyperlink ref="B55" location="Team_FE" display="FE"/>
    <hyperlink ref="B56" location="Team_FH" display="FH"/>
    <hyperlink ref="B57" location="Team_FK" display="FK"/>
    <hyperlink ref="B58" location="Team_FN" display="FN"/>
    <hyperlink ref="B59" location="Team_FQ" display="FQ"/>
    <hyperlink ref="B60" location="Team_FT" display="FT"/>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Blad5">
    <tabColor theme="6"/>
  </sheetPr>
  <dimension ref="A1:FU34"/>
  <sheetViews>
    <sheetView zoomScaleNormal="100" workbookViewId="0">
      <pane xSplit="1" ySplit="1" topLeftCell="B2" activePane="bottomRight" state="frozenSplit"/>
      <selection pane="topRight" activeCell="B1" sqref="B1"/>
      <selection pane="bottomLeft" activeCell="A2" sqref="A2"/>
      <selection pane="bottomRight" activeCell="B1" sqref="B1"/>
    </sheetView>
  </sheetViews>
  <sheetFormatPr defaultRowHeight="14.4" x14ac:dyDescent="0.3"/>
  <cols>
    <col min="1" max="1" width="28" bestFit="1" customWidth="1"/>
    <col min="2" max="3" width="18.77734375" customWidth="1"/>
    <col min="5" max="6" width="18.77734375" customWidth="1"/>
    <col min="8" max="9" width="18.77734375" customWidth="1"/>
    <col min="11" max="12" width="18.77734375" customWidth="1"/>
    <col min="14" max="15" width="18.77734375" customWidth="1"/>
    <col min="17" max="18" width="18.77734375" customWidth="1"/>
    <col min="20" max="21" width="18.77734375" customWidth="1"/>
    <col min="23" max="24" width="18.77734375" customWidth="1"/>
    <col min="26" max="27" width="18.77734375" customWidth="1"/>
    <col min="29" max="30" width="18.77734375" customWidth="1"/>
    <col min="32" max="33" width="18.77734375" customWidth="1"/>
    <col min="35" max="36" width="18.77734375" customWidth="1"/>
    <col min="38" max="39" width="18.77734375" customWidth="1"/>
    <col min="41" max="42" width="18.77734375" customWidth="1"/>
    <col min="44" max="45" width="18.77734375" customWidth="1"/>
    <col min="47" max="48" width="18.77734375" customWidth="1"/>
    <col min="50" max="51" width="18.77734375" customWidth="1"/>
    <col min="53" max="54" width="18.77734375" customWidth="1"/>
    <col min="56" max="57" width="18.77734375" customWidth="1"/>
    <col min="59" max="60" width="18.77734375" customWidth="1"/>
    <col min="62" max="63" width="18.77734375" customWidth="1"/>
    <col min="65" max="66" width="18.77734375" customWidth="1"/>
    <col min="68" max="69" width="18.77734375" customWidth="1"/>
    <col min="71" max="72" width="18.77734375" customWidth="1"/>
    <col min="74" max="75" width="18.77734375" customWidth="1"/>
    <col min="77" max="78" width="18.77734375" customWidth="1"/>
    <col min="80" max="81" width="18.77734375" customWidth="1"/>
    <col min="83" max="84" width="18.77734375" customWidth="1"/>
    <col min="86" max="87" width="18.77734375" customWidth="1"/>
    <col min="89" max="90" width="18.77734375" customWidth="1"/>
    <col min="92" max="93" width="18.77734375" customWidth="1"/>
    <col min="95" max="96" width="18.77734375" customWidth="1"/>
    <col min="98" max="99" width="18.77734375" customWidth="1"/>
    <col min="101" max="102" width="18.77734375" customWidth="1"/>
    <col min="104" max="105" width="18.77734375" customWidth="1"/>
    <col min="107" max="108" width="18.77734375" customWidth="1"/>
    <col min="110" max="111" width="18.77734375" customWidth="1"/>
    <col min="113" max="114" width="18.77734375" customWidth="1"/>
    <col min="116" max="117" width="18.77734375" customWidth="1"/>
    <col min="119" max="120" width="18.77734375" customWidth="1"/>
    <col min="122" max="123" width="18.77734375" customWidth="1"/>
    <col min="125" max="126" width="18.77734375" customWidth="1"/>
    <col min="128" max="129" width="18.77734375" customWidth="1"/>
    <col min="131" max="132" width="18.77734375" customWidth="1"/>
    <col min="134" max="135" width="18.77734375" customWidth="1"/>
    <col min="137" max="138" width="18.77734375" customWidth="1"/>
    <col min="140" max="141" width="18.77734375" customWidth="1"/>
    <col min="143" max="144" width="18.77734375" customWidth="1"/>
    <col min="146" max="147" width="18.77734375" customWidth="1"/>
    <col min="149" max="150" width="18.77734375" customWidth="1"/>
    <col min="152" max="153" width="18.77734375" customWidth="1"/>
    <col min="155" max="156" width="18.77734375" customWidth="1"/>
    <col min="158" max="159" width="18.77734375" customWidth="1"/>
    <col min="161" max="162" width="18.77734375" customWidth="1"/>
    <col min="164" max="165" width="18.77734375" customWidth="1"/>
    <col min="167" max="168" width="18.77734375" customWidth="1"/>
    <col min="170" max="171" width="18.77734375" customWidth="1"/>
    <col min="173" max="174" width="18.77734375" customWidth="1"/>
    <col min="176" max="177" width="18.77734375" customWidth="1"/>
  </cols>
  <sheetData>
    <row r="1" spans="1:177" s="11" customFormat="1" x14ac:dyDescent="0.3">
      <c r="A1" s="19" t="s">
        <v>132</v>
      </c>
      <c r="B1" s="22" t="s">
        <v>207</v>
      </c>
      <c r="C1" s="22"/>
      <c r="E1" s="22" t="s">
        <v>209</v>
      </c>
      <c r="F1" s="22"/>
      <c r="H1" s="22" t="s">
        <v>209</v>
      </c>
      <c r="I1" s="22"/>
      <c r="K1" s="22" t="s">
        <v>207</v>
      </c>
      <c r="L1" s="22"/>
      <c r="N1" s="22" t="s">
        <v>209</v>
      </c>
      <c r="O1" s="22"/>
      <c r="Q1" s="22" t="s">
        <v>209</v>
      </c>
      <c r="R1" s="22"/>
      <c r="T1" s="22" t="s">
        <v>214</v>
      </c>
      <c r="U1" s="22"/>
      <c r="W1" s="22" t="s">
        <v>214</v>
      </c>
      <c r="X1" s="22"/>
      <c r="Z1" s="22" t="s">
        <v>217</v>
      </c>
      <c r="AA1" s="22"/>
      <c r="AC1" s="22" t="s">
        <v>217</v>
      </c>
      <c r="AD1" s="22"/>
      <c r="AF1" s="22" t="s">
        <v>220</v>
      </c>
      <c r="AG1" s="22"/>
      <c r="AI1" s="22" t="s">
        <v>222</v>
      </c>
      <c r="AJ1" s="22"/>
      <c r="AL1" s="22" t="s">
        <v>224</v>
      </c>
      <c r="AM1" s="22"/>
      <c r="AO1" s="22" t="s">
        <v>226</v>
      </c>
      <c r="AP1" s="22"/>
      <c r="AR1" s="22" t="s">
        <v>228</v>
      </c>
      <c r="AS1" s="22"/>
      <c r="AU1" s="22" t="s">
        <v>228</v>
      </c>
      <c r="AV1" s="22"/>
      <c r="AX1" s="22" t="s">
        <v>231</v>
      </c>
      <c r="AY1" s="22"/>
      <c r="BA1" s="22" t="s">
        <v>231</v>
      </c>
      <c r="BB1" s="22"/>
      <c r="BD1" s="22" t="s">
        <v>234</v>
      </c>
      <c r="BE1" s="22"/>
      <c r="BG1" s="22" t="s">
        <v>101</v>
      </c>
      <c r="BH1" s="22"/>
      <c r="BJ1" s="22" t="s">
        <v>237</v>
      </c>
      <c r="BK1" s="22"/>
      <c r="BM1" s="22" t="s">
        <v>239</v>
      </c>
      <c r="BN1" s="22"/>
      <c r="BP1" s="22" t="s">
        <v>241</v>
      </c>
      <c r="BQ1" s="22"/>
      <c r="BS1" s="22" t="s">
        <v>99</v>
      </c>
      <c r="BT1" s="22"/>
      <c r="BV1" s="22" t="s">
        <v>100</v>
      </c>
      <c r="BW1" s="22"/>
      <c r="BY1" s="22" t="s">
        <v>97</v>
      </c>
      <c r="BZ1" s="22"/>
      <c r="CB1" s="22" t="s">
        <v>98</v>
      </c>
      <c r="CC1" s="22"/>
      <c r="CE1" s="22" t="s">
        <v>247</v>
      </c>
      <c r="CF1" s="22"/>
      <c r="CH1" s="22" t="s">
        <v>247</v>
      </c>
      <c r="CI1" s="22"/>
      <c r="CK1" s="22" t="s">
        <v>250</v>
      </c>
      <c r="CL1" s="22"/>
      <c r="CN1" s="22" t="s">
        <v>250</v>
      </c>
      <c r="CO1" s="22"/>
      <c r="CQ1" s="22" t="s">
        <v>253</v>
      </c>
      <c r="CR1" s="22"/>
      <c r="CT1" s="22" t="s">
        <v>255</v>
      </c>
      <c r="CU1" s="22"/>
      <c r="CW1" s="22" t="s">
        <v>257</v>
      </c>
      <c r="CX1" s="22"/>
      <c r="CZ1" s="22" t="s">
        <v>207</v>
      </c>
      <c r="DA1" s="22"/>
      <c r="DC1" s="22" t="s">
        <v>209</v>
      </c>
      <c r="DD1" s="22"/>
      <c r="DF1" s="22" t="s">
        <v>209</v>
      </c>
      <c r="DG1" s="22"/>
      <c r="DI1" s="22" t="s">
        <v>214</v>
      </c>
      <c r="DJ1" s="22"/>
      <c r="DL1" s="22" t="s">
        <v>214</v>
      </c>
      <c r="DM1" s="22"/>
      <c r="DO1" s="22" t="s">
        <v>217</v>
      </c>
      <c r="DP1" s="22"/>
      <c r="DR1" s="22" t="s">
        <v>217</v>
      </c>
      <c r="DS1" s="22"/>
      <c r="DU1" s="22" t="s">
        <v>228</v>
      </c>
      <c r="DV1" s="22"/>
      <c r="DX1" s="22" t="s">
        <v>228</v>
      </c>
      <c r="DY1" s="22"/>
      <c r="EA1" s="22" t="s">
        <v>231</v>
      </c>
      <c r="EB1" s="22"/>
      <c r="ED1" s="22" t="s">
        <v>231</v>
      </c>
      <c r="EE1" s="22"/>
      <c r="EG1" s="22" t="s">
        <v>234</v>
      </c>
      <c r="EH1" s="22"/>
      <c r="EJ1" s="22" t="s">
        <v>101</v>
      </c>
      <c r="EK1" s="22"/>
      <c r="EM1" s="22" t="s">
        <v>237</v>
      </c>
      <c r="EN1" s="22"/>
      <c r="EP1" s="22" t="s">
        <v>239</v>
      </c>
      <c r="EQ1" s="22"/>
      <c r="ES1" s="22" t="s">
        <v>241</v>
      </c>
      <c r="ET1" s="22"/>
      <c r="EV1" s="22" t="s">
        <v>99</v>
      </c>
      <c r="EW1" s="22"/>
      <c r="EY1" s="22" t="s">
        <v>100</v>
      </c>
      <c r="EZ1" s="22"/>
      <c r="FB1" s="22" t="s">
        <v>97</v>
      </c>
      <c r="FC1" s="22"/>
      <c r="FE1" s="22" t="s">
        <v>98</v>
      </c>
      <c r="FF1" s="22"/>
      <c r="FH1" s="22" t="s">
        <v>247</v>
      </c>
      <c r="FI1" s="22"/>
      <c r="FK1" s="22" t="s">
        <v>247</v>
      </c>
      <c r="FL1" s="22"/>
      <c r="FN1" s="22" t="s">
        <v>250</v>
      </c>
      <c r="FO1" s="22"/>
      <c r="FQ1" s="22" t="s">
        <v>250</v>
      </c>
      <c r="FR1" s="22"/>
      <c r="FT1" s="22" t="s">
        <v>257</v>
      </c>
      <c r="FU1" s="22"/>
    </row>
    <row r="2" spans="1:177" s="11" customFormat="1" x14ac:dyDescent="0.3">
      <c r="A2" s="20" t="s">
        <v>133</v>
      </c>
      <c r="B2" s="24" t="s">
        <v>12</v>
      </c>
      <c r="C2" s="24"/>
      <c r="E2" s="24" t="s">
        <v>12</v>
      </c>
      <c r="F2" s="24"/>
      <c r="H2" s="24" t="s">
        <v>12</v>
      </c>
      <c r="I2" s="24"/>
      <c r="K2" s="24" t="s">
        <v>12</v>
      </c>
      <c r="L2" s="24"/>
      <c r="N2" s="24" t="s">
        <v>12</v>
      </c>
      <c r="O2" s="24"/>
      <c r="Q2" s="24" t="s">
        <v>12</v>
      </c>
      <c r="R2" s="24"/>
      <c r="T2" s="24" t="s">
        <v>13</v>
      </c>
      <c r="U2" s="24"/>
      <c r="W2" s="24" t="s">
        <v>13</v>
      </c>
      <c r="X2" s="24"/>
      <c r="Z2" s="24" t="s">
        <v>14</v>
      </c>
      <c r="AA2" s="24"/>
      <c r="AC2" s="24" t="s">
        <v>14</v>
      </c>
      <c r="AD2" s="24"/>
      <c r="AF2" s="24" t="s">
        <v>14</v>
      </c>
      <c r="AG2" s="24"/>
      <c r="AI2" s="24" t="s">
        <v>14</v>
      </c>
      <c r="AJ2" s="24"/>
      <c r="AL2" s="24" t="s">
        <v>15</v>
      </c>
      <c r="AM2" s="24"/>
      <c r="AO2" s="24" t="s">
        <v>15</v>
      </c>
      <c r="AP2" s="24"/>
      <c r="AR2" s="24" t="s">
        <v>15</v>
      </c>
      <c r="AS2" s="24"/>
      <c r="AU2" s="24" t="s">
        <v>15</v>
      </c>
      <c r="AV2" s="24"/>
      <c r="AX2" s="24" t="s">
        <v>15</v>
      </c>
      <c r="AY2" s="24"/>
      <c r="BA2" s="24" t="s">
        <v>15</v>
      </c>
      <c r="BB2" s="24"/>
      <c r="BD2" s="24" t="s">
        <v>15</v>
      </c>
      <c r="BE2" s="24"/>
      <c r="BG2" s="24" t="s">
        <v>18</v>
      </c>
      <c r="BH2" s="24"/>
      <c r="BJ2" s="24" t="s">
        <v>18</v>
      </c>
      <c r="BK2" s="24"/>
      <c r="BM2" s="24" t="s">
        <v>22</v>
      </c>
      <c r="BN2" s="24"/>
      <c r="BP2" s="24" t="s">
        <v>24</v>
      </c>
      <c r="BQ2" s="24"/>
      <c r="BS2" s="24" t="s">
        <v>25</v>
      </c>
      <c r="BT2" s="24"/>
      <c r="BV2" s="24" t="s">
        <v>26</v>
      </c>
      <c r="BW2" s="24"/>
      <c r="BY2" s="24" t="s">
        <v>25</v>
      </c>
      <c r="BZ2" s="24"/>
      <c r="CB2" s="24" t="s">
        <v>26</v>
      </c>
      <c r="CC2" s="24"/>
      <c r="CE2" s="24" t="s">
        <v>19</v>
      </c>
      <c r="CF2" s="24"/>
      <c r="CH2" s="24" t="s">
        <v>19</v>
      </c>
      <c r="CI2" s="24"/>
      <c r="CK2" s="24" t="s">
        <v>19</v>
      </c>
      <c r="CL2" s="24"/>
      <c r="CN2" s="24" t="s">
        <v>19</v>
      </c>
      <c r="CO2" s="24"/>
      <c r="CQ2" s="24" t="s">
        <v>19</v>
      </c>
      <c r="CR2" s="24"/>
      <c r="CT2" s="24" t="s">
        <v>19</v>
      </c>
      <c r="CU2" s="24"/>
      <c r="CW2" s="24" t="s">
        <v>20</v>
      </c>
      <c r="CX2" s="24"/>
      <c r="CZ2" s="24" t="s">
        <v>12</v>
      </c>
      <c r="DA2" s="24"/>
      <c r="DC2" s="24" t="s">
        <v>12</v>
      </c>
      <c r="DD2" s="24"/>
      <c r="DF2" s="24" t="s">
        <v>12</v>
      </c>
      <c r="DG2" s="24"/>
      <c r="DI2" s="24" t="s">
        <v>13</v>
      </c>
      <c r="DJ2" s="24"/>
      <c r="DL2" s="24" t="s">
        <v>13</v>
      </c>
      <c r="DM2" s="24"/>
      <c r="DO2" s="24" t="s">
        <v>14</v>
      </c>
      <c r="DP2" s="24"/>
      <c r="DR2" s="24" t="s">
        <v>14</v>
      </c>
      <c r="DS2" s="24"/>
      <c r="DU2" s="24" t="s">
        <v>15</v>
      </c>
      <c r="DV2" s="24"/>
      <c r="DX2" s="24" t="s">
        <v>15</v>
      </c>
      <c r="DY2" s="24"/>
      <c r="EA2" s="24" t="s">
        <v>15</v>
      </c>
      <c r="EB2" s="24"/>
      <c r="ED2" s="24" t="s">
        <v>15</v>
      </c>
      <c r="EE2" s="24"/>
      <c r="EG2" s="24" t="s">
        <v>16</v>
      </c>
      <c r="EH2" s="24"/>
      <c r="EJ2" s="24" t="s">
        <v>18</v>
      </c>
      <c r="EK2" s="24"/>
      <c r="EM2" s="24" t="s">
        <v>18</v>
      </c>
      <c r="EN2" s="24"/>
      <c r="EP2" s="24" t="s">
        <v>22</v>
      </c>
      <c r="EQ2" s="24"/>
      <c r="ES2" s="24" t="s">
        <v>24</v>
      </c>
      <c r="ET2" s="24"/>
      <c r="EV2" s="24" t="s">
        <v>25</v>
      </c>
      <c r="EW2" s="24"/>
      <c r="EY2" s="24" t="s">
        <v>26</v>
      </c>
      <c r="EZ2" s="24"/>
      <c r="FB2" s="24" t="s">
        <v>25</v>
      </c>
      <c r="FC2" s="24"/>
      <c r="FE2" s="24" t="s">
        <v>26</v>
      </c>
      <c r="FF2" s="24"/>
      <c r="FH2" s="24" t="s">
        <v>19</v>
      </c>
      <c r="FI2" s="24"/>
      <c r="FK2" s="24" t="s">
        <v>19</v>
      </c>
      <c r="FL2" s="24"/>
      <c r="FN2" s="24" t="s">
        <v>19</v>
      </c>
      <c r="FO2" s="24"/>
      <c r="FQ2" s="24" t="s">
        <v>19</v>
      </c>
      <c r="FR2" s="24"/>
      <c r="FT2" s="24" t="s">
        <v>20</v>
      </c>
      <c r="FU2" s="24"/>
    </row>
    <row r="3" spans="1:177" s="11" customFormat="1" x14ac:dyDescent="0.3">
      <c r="A3" s="20" t="s">
        <v>134</v>
      </c>
      <c r="B3" s="24" t="s">
        <v>208</v>
      </c>
      <c r="C3" s="24"/>
      <c r="E3" s="24" t="s">
        <v>210</v>
      </c>
      <c r="F3" s="24"/>
      <c r="H3" s="24" t="s">
        <v>209</v>
      </c>
      <c r="I3" s="24"/>
      <c r="K3" s="24" t="s">
        <v>211</v>
      </c>
      <c r="L3" s="24"/>
      <c r="N3" s="24" t="s">
        <v>212</v>
      </c>
      <c r="O3" s="24"/>
      <c r="Q3" s="24" t="s">
        <v>213</v>
      </c>
      <c r="R3" s="24"/>
      <c r="T3" s="24" t="s">
        <v>215</v>
      </c>
      <c r="U3" s="24"/>
      <c r="W3" s="24" t="s">
        <v>216</v>
      </c>
      <c r="X3" s="24"/>
      <c r="Z3" s="24" t="s">
        <v>218</v>
      </c>
      <c r="AA3" s="24"/>
      <c r="AC3" s="24" t="s">
        <v>219</v>
      </c>
      <c r="AD3" s="24"/>
      <c r="AF3" s="24" t="s">
        <v>221</v>
      </c>
      <c r="AG3" s="24"/>
      <c r="AI3" s="24" t="s">
        <v>223</v>
      </c>
      <c r="AJ3" s="24"/>
      <c r="AL3" s="24" t="s">
        <v>225</v>
      </c>
      <c r="AM3" s="24"/>
      <c r="AO3" s="24" t="s">
        <v>227</v>
      </c>
      <c r="AP3" s="24"/>
      <c r="AR3" s="24" t="s">
        <v>229</v>
      </c>
      <c r="AS3" s="24"/>
      <c r="AU3" s="24" t="s">
        <v>230</v>
      </c>
      <c r="AV3" s="24"/>
      <c r="AX3" s="24" t="s">
        <v>232</v>
      </c>
      <c r="AY3" s="24"/>
      <c r="BA3" s="24" t="s">
        <v>233</v>
      </c>
      <c r="BB3" s="24"/>
      <c r="BD3" s="24" t="s">
        <v>235</v>
      </c>
      <c r="BE3" s="24"/>
      <c r="BG3" s="24" t="s">
        <v>236</v>
      </c>
      <c r="BH3" s="24"/>
      <c r="BJ3" s="24" t="s">
        <v>238</v>
      </c>
      <c r="BK3" s="24"/>
      <c r="BM3" s="24" t="s">
        <v>240</v>
      </c>
      <c r="BN3" s="24"/>
      <c r="BP3" s="24" t="s">
        <v>242</v>
      </c>
      <c r="BQ3" s="24"/>
      <c r="BS3" s="24" t="s">
        <v>243</v>
      </c>
      <c r="BT3" s="24"/>
      <c r="BV3" s="24" t="s">
        <v>244</v>
      </c>
      <c r="BW3" s="24"/>
      <c r="BY3" s="24" t="s">
        <v>245</v>
      </c>
      <c r="BZ3" s="24"/>
      <c r="CB3" s="24" t="s">
        <v>246</v>
      </c>
      <c r="CC3" s="24"/>
      <c r="CE3" s="24" t="s">
        <v>248</v>
      </c>
      <c r="CF3" s="24"/>
      <c r="CH3" s="24" t="s">
        <v>249</v>
      </c>
      <c r="CI3" s="24"/>
      <c r="CK3" s="24" t="s">
        <v>251</v>
      </c>
      <c r="CL3" s="24"/>
      <c r="CN3" s="24" t="s">
        <v>252</v>
      </c>
      <c r="CO3" s="24"/>
      <c r="CQ3" s="24" t="s">
        <v>254</v>
      </c>
      <c r="CR3" s="24"/>
      <c r="CT3" s="24" t="s">
        <v>256</v>
      </c>
      <c r="CU3" s="24"/>
      <c r="CW3" s="24" t="s">
        <v>258</v>
      </c>
      <c r="CX3" s="24"/>
      <c r="CZ3" s="24" t="s">
        <v>351</v>
      </c>
      <c r="DA3" s="24"/>
      <c r="DC3" s="24" t="s">
        <v>352</v>
      </c>
      <c r="DD3" s="24"/>
      <c r="DF3" s="24" t="s">
        <v>353</v>
      </c>
      <c r="DG3" s="24"/>
      <c r="DI3" s="24" t="s">
        <v>354</v>
      </c>
      <c r="DJ3" s="24"/>
      <c r="DL3" s="24" t="s">
        <v>355</v>
      </c>
      <c r="DM3" s="24"/>
      <c r="DO3" s="24" t="s">
        <v>356</v>
      </c>
      <c r="DP3" s="24"/>
      <c r="DR3" s="24" t="s">
        <v>357</v>
      </c>
      <c r="DS3" s="24"/>
      <c r="DU3" s="24" t="s">
        <v>358</v>
      </c>
      <c r="DV3" s="24"/>
      <c r="DX3" s="24" t="s">
        <v>359</v>
      </c>
      <c r="DY3" s="24"/>
      <c r="EA3" s="24" t="s">
        <v>360</v>
      </c>
      <c r="EB3" s="24"/>
      <c r="ED3" s="24" t="s">
        <v>361</v>
      </c>
      <c r="EE3" s="24"/>
      <c r="EG3" s="24" t="s">
        <v>362</v>
      </c>
      <c r="EH3" s="24"/>
      <c r="EJ3" s="24" t="s">
        <v>363</v>
      </c>
      <c r="EK3" s="24"/>
      <c r="EM3" s="24" t="s">
        <v>364</v>
      </c>
      <c r="EN3" s="24"/>
      <c r="EP3" s="24" t="s">
        <v>365</v>
      </c>
      <c r="EQ3" s="24"/>
      <c r="ES3" s="24" t="s">
        <v>366</v>
      </c>
      <c r="ET3" s="24"/>
      <c r="EV3" s="24" t="s">
        <v>367</v>
      </c>
      <c r="EW3" s="24"/>
      <c r="EY3" s="24" t="s">
        <v>368</v>
      </c>
      <c r="EZ3" s="24"/>
      <c r="FB3" s="24" t="s">
        <v>369</v>
      </c>
      <c r="FC3" s="24"/>
      <c r="FE3" s="24" t="s">
        <v>370</v>
      </c>
      <c r="FF3" s="24"/>
      <c r="FH3" s="24" t="s">
        <v>371</v>
      </c>
      <c r="FI3" s="24"/>
      <c r="FK3" s="24" t="s">
        <v>372</v>
      </c>
      <c r="FL3" s="24"/>
      <c r="FN3" s="24" t="s">
        <v>373</v>
      </c>
      <c r="FO3" s="24"/>
      <c r="FQ3" s="24" t="s">
        <v>374</v>
      </c>
      <c r="FR3" s="24"/>
      <c r="FT3" s="24" t="s">
        <v>375</v>
      </c>
      <c r="FU3" s="24"/>
    </row>
    <row r="4" spans="1:177" s="26" customFormat="1" x14ac:dyDescent="0.3">
      <c r="A4" s="20" t="s">
        <v>419</v>
      </c>
      <c r="B4" s="27">
        <v>0</v>
      </c>
      <c r="C4" s="27"/>
      <c r="D4" s="28"/>
      <c r="E4" s="27">
        <v>1</v>
      </c>
      <c r="F4" s="27"/>
      <c r="G4" s="28"/>
      <c r="H4" s="27">
        <v>2</v>
      </c>
      <c r="I4" s="27"/>
      <c r="J4" s="28"/>
      <c r="K4" s="27">
        <v>3</v>
      </c>
      <c r="L4" s="27"/>
      <c r="M4" s="28"/>
      <c r="N4" s="27">
        <v>4</v>
      </c>
      <c r="O4" s="27"/>
      <c r="P4" s="28"/>
      <c r="Q4" s="27">
        <v>5</v>
      </c>
      <c r="R4" s="27"/>
      <c r="S4" s="28"/>
      <c r="T4" s="27">
        <v>6</v>
      </c>
      <c r="U4" s="27"/>
      <c r="V4" s="28"/>
      <c r="W4" s="27">
        <v>7</v>
      </c>
      <c r="X4" s="27"/>
      <c r="Y4" s="28"/>
      <c r="Z4" s="27">
        <v>8</v>
      </c>
      <c r="AA4" s="27"/>
      <c r="AB4" s="28"/>
      <c r="AC4" s="27">
        <v>9</v>
      </c>
      <c r="AD4" s="27"/>
      <c r="AE4" s="28"/>
      <c r="AF4" s="27">
        <v>10</v>
      </c>
      <c r="AG4" s="27"/>
      <c r="AH4" s="28"/>
      <c r="AI4" s="27">
        <v>11</v>
      </c>
      <c r="AJ4" s="27"/>
      <c r="AK4" s="28"/>
      <c r="AL4" s="27">
        <v>12</v>
      </c>
      <c r="AM4" s="27"/>
      <c r="AN4" s="28"/>
      <c r="AO4" s="27">
        <v>13</v>
      </c>
      <c r="AP4" s="27"/>
      <c r="AQ4" s="28"/>
      <c r="AR4" s="27">
        <v>14</v>
      </c>
      <c r="AS4" s="27"/>
      <c r="AT4" s="28"/>
      <c r="AU4" s="27">
        <v>15</v>
      </c>
      <c r="AV4" s="27"/>
      <c r="AW4" s="28"/>
      <c r="AX4" s="27">
        <v>16</v>
      </c>
      <c r="AY4" s="27"/>
      <c r="AZ4" s="28"/>
      <c r="BA4" s="27">
        <v>17</v>
      </c>
      <c r="BB4" s="27"/>
      <c r="BC4" s="28"/>
      <c r="BD4" s="27">
        <v>18</v>
      </c>
      <c r="BE4" s="27"/>
      <c r="BF4" s="28"/>
      <c r="BG4" s="27">
        <v>19</v>
      </c>
      <c r="BH4" s="27"/>
      <c r="BI4" s="28"/>
      <c r="BJ4" s="27">
        <v>20</v>
      </c>
      <c r="BK4" s="27"/>
      <c r="BL4" s="28"/>
      <c r="BM4" s="27">
        <v>21</v>
      </c>
      <c r="BN4" s="27"/>
      <c r="BO4" s="28"/>
      <c r="BP4" s="27">
        <v>22</v>
      </c>
      <c r="BQ4" s="27"/>
      <c r="BR4" s="28"/>
      <c r="BS4" s="27">
        <v>23</v>
      </c>
      <c r="BT4" s="27"/>
      <c r="BU4" s="28"/>
      <c r="BV4" s="27">
        <v>24</v>
      </c>
      <c r="BW4" s="27"/>
      <c r="BX4" s="28"/>
      <c r="BY4" s="27">
        <v>25</v>
      </c>
      <c r="BZ4" s="27"/>
      <c r="CA4" s="28"/>
      <c r="CB4" s="27">
        <v>26</v>
      </c>
      <c r="CC4" s="27"/>
      <c r="CD4" s="28"/>
      <c r="CE4" s="27">
        <v>27</v>
      </c>
      <c r="CF4" s="27"/>
      <c r="CG4" s="28"/>
      <c r="CH4" s="27">
        <v>28</v>
      </c>
      <c r="CI4" s="27"/>
      <c r="CJ4" s="28"/>
      <c r="CK4" s="27">
        <v>29</v>
      </c>
      <c r="CL4" s="27"/>
      <c r="CM4" s="28"/>
      <c r="CN4" s="27">
        <v>30</v>
      </c>
      <c r="CO4" s="27"/>
      <c r="CP4" s="28"/>
      <c r="CQ4" s="27">
        <v>31</v>
      </c>
      <c r="CR4" s="27"/>
      <c r="CS4" s="28"/>
      <c r="CT4" s="27">
        <v>32</v>
      </c>
      <c r="CU4" s="27"/>
      <c r="CV4" s="28"/>
      <c r="CW4" s="27">
        <v>33</v>
      </c>
      <c r="CX4" s="27"/>
      <c r="CY4" s="28"/>
      <c r="CZ4" s="27">
        <v>72</v>
      </c>
      <c r="DA4" s="27"/>
      <c r="DB4" s="28"/>
      <c r="DC4" s="27">
        <v>73</v>
      </c>
      <c r="DD4" s="27"/>
      <c r="DE4" s="28"/>
      <c r="DF4" s="27">
        <v>74</v>
      </c>
      <c r="DG4" s="27"/>
      <c r="DH4" s="28"/>
      <c r="DI4" s="27">
        <v>75</v>
      </c>
      <c r="DJ4" s="27"/>
      <c r="DK4" s="28"/>
      <c r="DL4" s="27">
        <v>76</v>
      </c>
      <c r="DM4" s="27"/>
      <c r="DN4" s="28"/>
      <c r="DO4" s="27">
        <v>77</v>
      </c>
      <c r="DP4" s="27"/>
      <c r="DQ4" s="28"/>
      <c r="DR4" s="27">
        <v>78</v>
      </c>
      <c r="DS4" s="27"/>
      <c r="DT4" s="28"/>
      <c r="DU4" s="27">
        <v>79</v>
      </c>
      <c r="DV4" s="27"/>
      <c r="DW4" s="28"/>
      <c r="DX4" s="27">
        <v>80</v>
      </c>
      <c r="DY4" s="27"/>
      <c r="DZ4" s="28"/>
      <c r="EA4" s="27">
        <v>81</v>
      </c>
      <c r="EB4" s="27"/>
      <c r="EC4" s="28"/>
      <c r="ED4" s="27">
        <v>82</v>
      </c>
      <c r="EE4" s="27"/>
      <c r="EF4" s="28"/>
      <c r="EG4" s="27">
        <v>83</v>
      </c>
      <c r="EH4" s="27"/>
      <c r="EI4" s="28"/>
      <c r="EJ4" s="27">
        <v>84</v>
      </c>
      <c r="EK4" s="27"/>
      <c r="EL4" s="28"/>
      <c r="EM4" s="27">
        <v>85</v>
      </c>
      <c r="EN4" s="27"/>
      <c r="EO4" s="28"/>
      <c r="EP4" s="27">
        <v>86</v>
      </c>
      <c r="EQ4" s="27"/>
      <c r="ER4" s="28"/>
      <c r="ES4" s="27">
        <v>87</v>
      </c>
      <c r="ET4" s="27"/>
      <c r="EU4" s="28"/>
      <c r="EV4" s="27">
        <v>88</v>
      </c>
      <c r="EW4" s="27"/>
      <c r="EX4" s="28"/>
      <c r="EY4" s="27">
        <v>89</v>
      </c>
      <c r="EZ4" s="27"/>
      <c r="FA4" s="28"/>
      <c r="FB4" s="27">
        <v>90</v>
      </c>
      <c r="FC4" s="27"/>
      <c r="FD4" s="28"/>
      <c r="FE4" s="27">
        <v>91</v>
      </c>
      <c r="FF4" s="27"/>
      <c r="FG4" s="28"/>
      <c r="FH4" s="27">
        <v>92</v>
      </c>
      <c r="FI4" s="27"/>
      <c r="FJ4" s="28"/>
      <c r="FK4" s="27">
        <v>93</v>
      </c>
      <c r="FL4" s="27"/>
      <c r="FM4" s="28"/>
      <c r="FN4" s="27">
        <v>94</v>
      </c>
      <c r="FO4" s="27"/>
      <c r="FP4" s="28"/>
      <c r="FQ4" s="27">
        <v>95</v>
      </c>
      <c r="FR4" s="27"/>
      <c r="FS4" s="28"/>
      <c r="FT4" s="27">
        <v>96</v>
      </c>
      <c r="FU4" s="25"/>
    </row>
    <row r="5" spans="1:177" s="11" customFormat="1" x14ac:dyDescent="0.3">
      <c r="A5" s="20" t="s">
        <v>40</v>
      </c>
      <c r="B5" s="24" t="s">
        <v>38</v>
      </c>
      <c r="C5" s="24"/>
      <c r="E5" s="24" t="s">
        <v>28</v>
      </c>
      <c r="F5" s="24"/>
      <c r="H5" s="24" t="s">
        <v>28</v>
      </c>
      <c r="I5" s="24"/>
      <c r="K5" s="24" t="s">
        <v>38</v>
      </c>
      <c r="L5" s="24"/>
      <c r="N5" s="24" t="s">
        <v>28</v>
      </c>
      <c r="O5" s="24"/>
      <c r="Q5" s="24" t="s">
        <v>28</v>
      </c>
      <c r="R5" s="24"/>
      <c r="T5" s="24" t="s">
        <v>13</v>
      </c>
      <c r="U5" s="24"/>
      <c r="W5" s="24" t="s">
        <v>13</v>
      </c>
      <c r="X5" s="24"/>
      <c r="Z5" s="24" t="s">
        <v>30</v>
      </c>
      <c r="AA5" s="24"/>
      <c r="AC5" s="24" t="s">
        <v>30</v>
      </c>
      <c r="AD5" s="24"/>
      <c r="AF5" s="24" t="s">
        <v>30</v>
      </c>
      <c r="AG5" s="24"/>
      <c r="AI5" s="24" t="s">
        <v>30</v>
      </c>
      <c r="AJ5" s="24"/>
      <c r="AL5" s="24" t="s">
        <v>32</v>
      </c>
      <c r="AM5" s="24"/>
      <c r="AO5" s="24" t="s">
        <v>31</v>
      </c>
      <c r="AP5" s="24"/>
      <c r="AR5" s="24" t="s">
        <v>31</v>
      </c>
      <c r="AS5" s="24"/>
      <c r="AU5" s="24" t="s">
        <v>31</v>
      </c>
      <c r="AV5" s="24"/>
      <c r="AX5" s="24" t="s">
        <v>32</v>
      </c>
      <c r="AY5" s="24"/>
      <c r="BA5" s="24" t="s">
        <v>32</v>
      </c>
      <c r="BB5" s="24"/>
      <c r="BD5" s="24" t="s">
        <v>31</v>
      </c>
      <c r="BE5" s="24"/>
      <c r="BG5" s="24" t="s">
        <v>29</v>
      </c>
      <c r="BH5" s="24"/>
      <c r="BJ5" s="24" t="s">
        <v>29</v>
      </c>
      <c r="BK5" s="24"/>
      <c r="BM5" s="24" t="s">
        <v>36</v>
      </c>
      <c r="BN5" s="24"/>
      <c r="BP5" s="24" t="s">
        <v>37</v>
      </c>
      <c r="BQ5" s="24"/>
      <c r="BS5" s="24" t="s">
        <v>35</v>
      </c>
      <c r="BT5" s="24"/>
      <c r="BV5" s="24" t="s">
        <v>35</v>
      </c>
      <c r="BW5" s="24"/>
      <c r="BY5" s="24" t="s">
        <v>35</v>
      </c>
      <c r="BZ5" s="24"/>
      <c r="CB5" s="24" t="s">
        <v>35</v>
      </c>
      <c r="CC5" s="24"/>
      <c r="CE5" s="24" t="s">
        <v>34</v>
      </c>
      <c r="CF5" s="24"/>
      <c r="CH5" s="24" t="s">
        <v>34</v>
      </c>
      <c r="CI5" s="24"/>
      <c r="CK5" s="24" t="s">
        <v>34</v>
      </c>
      <c r="CL5" s="24"/>
      <c r="CN5" s="24" t="s">
        <v>34</v>
      </c>
      <c r="CO5" s="24"/>
      <c r="CQ5" s="24" t="s">
        <v>34</v>
      </c>
      <c r="CR5" s="24"/>
      <c r="CT5" s="24" t="s">
        <v>34</v>
      </c>
      <c r="CU5" s="24"/>
      <c r="CW5" s="24" t="s">
        <v>34</v>
      </c>
      <c r="CX5" s="24"/>
      <c r="CZ5" s="24" t="s">
        <v>38</v>
      </c>
      <c r="DA5" s="24"/>
      <c r="DC5" s="24" t="s">
        <v>28</v>
      </c>
      <c r="DD5" s="24"/>
      <c r="DF5" s="24" t="s">
        <v>28</v>
      </c>
      <c r="DG5" s="24"/>
      <c r="DI5" s="24" t="s">
        <v>13</v>
      </c>
      <c r="DJ5" s="24"/>
      <c r="DL5" s="24" t="s">
        <v>13</v>
      </c>
      <c r="DM5" s="24"/>
      <c r="DO5" s="24" t="s">
        <v>30</v>
      </c>
      <c r="DP5" s="24"/>
      <c r="DR5" s="24" t="s">
        <v>30</v>
      </c>
      <c r="DS5" s="24"/>
      <c r="DU5" s="24" t="s">
        <v>31</v>
      </c>
      <c r="DV5" s="24"/>
      <c r="DX5" s="24" t="s">
        <v>31</v>
      </c>
      <c r="DY5" s="24"/>
      <c r="EA5" s="24" t="s">
        <v>32</v>
      </c>
      <c r="EB5" s="24"/>
      <c r="ED5" s="24" t="s">
        <v>32</v>
      </c>
      <c r="EE5" s="24"/>
      <c r="EG5" s="24" t="s">
        <v>31</v>
      </c>
      <c r="EH5" s="24"/>
      <c r="EJ5" s="24" t="s">
        <v>29</v>
      </c>
      <c r="EK5" s="24"/>
      <c r="EM5" s="24" t="s">
        <v>29</v>
      </c>
      <c r="EN5" s="24"/>
      <c r="EP5" s="24" t="s">
        <v>36</v>
      </c>
      <c r="EQ5" s="24"/>
      <c r="ES5" s="24" t="s">
        <v>37</v>
      </c>
      <c r="ET5" s="24"/>
      <c r="EV5" s="24" t="s">
        <v>35</v>
      </c>
      <c r="EW5" s="24"/>
      <c r="EY5" s="24" t="s">
        <v>35</v>
      </c>
      <c r="EZ5" s="24"/>
      <c r="FB5" s="24" t="s">
        <v>35</v>
      </c>
      <c r="FC5" s="24"/>
      <c r="FE5" s="24" t="s">
        <v>35</v>
      </c>
      <c r="FF5" s="24"/>
      <c r="FH5" s="24" t="s">
        <v>34</v>
      </c>
      <c r="FI5" s="24"/>
      <c r="FK5" s="24" t="s">
        <v>34</v>
      </c>
      <c r="FL5" s="24"/>
      <c r="FN5" s="24" t="s">
        <v>34</v>
      </c>
      <c r="FO5" s="24"/>
      <c r="FQ5" s="24" t="s">
        <v>34</v>
      </c>
      <c r="FR5" s="24"/>
      <c r="FT5" s="24" t="s">
        <v>34</v>
      </c>
      <c r="FU5" s="24"/>
    </row>
    <row r="6" spans="1:177" s="11" customFormat="1" x14ac:dyDescent="0.3">
      <c r="A6" s="20" t="s">
        <v>129</v>
      </c>
      <c r="B6" s="24" t="s">
        <v>28</v>
      </c>
      <c r="C6" s="24"/>
      <c r="E6" s="24" t="s">
        <v>28</v>
      </c>
      <c r="F6" s="24"/>
      <c r="H6" s="24" t="s">
        <v>28</v>
      </c>
      <c r="I6" s="24"/>
      <c r="K6" s="24" t="s">
        <v>28</v>
      </c>
      <c r="L6" s="24"/>
      <c r="N6" s="24" t="s">
        <v>28</v>
      </c>
      <c r="O6" s="24"/>
      <c r="Q6" s="24" t="s">
        <v>28</v>
      </c>
      <c r="R6" s="24"/>
      <c r="T6" s="24" t="s">
        <v>13</v>
      </c>
      <c r="U6" s="24"/>
      <c r="W6" s="24" t="s">
        <v>13</v>
      </c>
      <c r="X6" s="24"/>
      <c r="Z6" s="24" t="s">
        <v>30</v>
      </c>
      <c r="AA6" s="24"/>
      <c r="AC6" s="24" t="s">
        <v>30</v>
      </c>
      <c r="AD6" s="24"/>
      <c r="AF6" s="24" t="s">
        <v>30</v>
      </c>
      <c r="AG6" s="24"/>
      <c r="AI6" s="24" t="s">
        <v>30</v>
      </c>
      <c r="AJ6" s="24"/>
      <c r="AL6" s="24" t="s">
        <v>31</v>
      </c>
      <c r="AM6" s="24"/>
      <c r="AO6" s="24" t="s">
        <v>31</v>
      </c>
      <c r="AP6" s="24"/>
      <c r="AR6" s="24" t="s">
        <v>31</v>
      </c>
      <c r="AS6" s="24"/>
      <c r="AU6" s="24" t="s">
        <v>31</v>
      </c>
      <c r="AV6" s="24"/>
      <c r="AX6" s="24" t="s">
        <v>31</v>
      </c>
      <c r="AY6" s="24"/>
      <c r="BA6" s="24" t="s">
        <v>31</v>
      </c>
      <c r="BB6" s="24"/>
      <c r="BD6" s="24" t="s">
        <v>31</v>
      </c>
      <c r="BE6" s="24"/>
      <c r="BG6" s="24" t="s">
        <v>55</v>
      </c>
      <c r="BH6" s="24"/>
      <c r="BJ6" s="24" t="s">
        <v>55</v>
      </c>
      <c r="BK6" s="24"/>
      <c r="BM6" s="24" t="s">
        <v>56</v>
      </c>
      <c r="BN6" s="24"/>
      <c r="BP6" s="24" t="s">
        <v>56</v>
      </c>
      <c r="BQ6" s="24"/>
      <c r="BS6" s="24" t="s">
        <v>35</v>
      </c>
      <c r="BT6" s="24"/>
      <c r="BV6" s="24" t="s">
        <v>35</v>
      </c>
      <c r="BW6" s="24"/>
      <c r="BY6" s="24" t="s">
        <v>35</v>
      </c>
      <c r="BZ6" s="24"/>
      <c r="CB6" s="24" t="s">
        <v>35</v>
      </c>
      <c r="CC6" s="24"/>
      <c r="CE6" s="24" t="s">
        <v>54</v>
      </c>
      <c r="CF6" s="24"/>
      <c r="CH6" s="24" t="s">
        <v>54</v>
      </c>
      <c r="CI6" s="24"/>
      <c r="CK6" s="24" t="s">
        <v>54</v>
      </c>
      <c r="CL6" s="24"/>
      <c r="CN6" s="24" t="s">
        <v>54</v>
      </c>
      <c r="CO6" s="24"/>
      <c r="CQ6" s="24" t="s">
        <v>54</v>
      </c>
      <c r="CR6" s="24"/>
      <c r="CT6" s="24" t="s">
        <v>54</v>
      </c>
      <c r="CU6" s="24"/>
      <c r="CW6" s="24" t="s">
        <v>20</v>
      </c>
      <c r="CX6" s="24"/>
      <c r="CZ6" s="24" t="s">
        <v>28</v>
      </c>
      <c r="DA6" s="24"/>
      <c r="DC6" s="24" t="s">
        <v>28</v>
      </c>
      <c r="DD6" s="24"/>
      <c r="DF6" s="24" t="s">
        <v>28</v>
      </c>
      <c r="DG6" s="24"/>
      <c r="DI6" s="24" t="s">
        <v>13</v>
      </c>
      <c r="DJ6" s="24"/>
      <c r="DL6" s="24" t="s">
        <v>13</v>
      </c>
      <c r="DM6" s="24"/>
      <c r="DO6" s="24" t="s">
        <v>30</v>
      </c>
      <c r="DP6" s="24"/>
      <c r="DR6" s="24" t="s">
        <v>30</v>
      </c>
      <c r="DS6" s="24"/>
      <c r="DU6" s="24" t="s">
        <v>31</v>
      </c>
      <c r="DV6" s="24"/>
      <c r="DX6" s="24" t="s">
        <v>31</v>
      </c>
      <c r="DY6" s="24"/>
      <c r="EA6" s="24" t="s">
        <v>31</v>
      </c>
      <c r="EB6" s="24"/>
      <c r="ED6" s="24" t="s">
        <v>31</v>
      </c>
      <c r="EE6" s="24"/>
      <c r="EG6" s="24" t="s">
        <v>31</v>
      </c>
      <c r="EH6" s="24"/>
      <c r="EJ6" s="24" t="s">
        <v>55</v>
      </c>
      <c r="EK6" s="24"/>
      <c r="EM6" s="24" t="s">
        <v>55</v>
      </c>
      <c r="EN6" s="24"/>
      <c r="EP6" s="24" t="s">
        <v>56</v>
      </c>
      <c r="EQ6" s="24"/>
      <c r="ES6" s="24" t="s">
        <v>56</v>
      </c>
      <c r="ET6" s="24"/>
      <c r="EV6" s="24" t="s">
        <v>35</v>
      </c>
      <c r="EW6" s="24"/>
      <c r="EY6" s="24" t="s">
        <v>35</v>
      </c>
      <c r="EZ6" s="24"/>
      <c r="FB6" s="24" t="s">
        <v>35</v>
      </c>
      <c r="FC6" s="24"/>
      <c r="FE6" s="24" t="s">
        <v>35</v>
      </c>
      <c r="FF6" s="24"/>
      <c r="FH6" s="24" t="s">
        <v>54</v>
      </c>
      <c r="FI6" s="24"/>
      <c r="FK6" s="24" t="s">
        <v>54</v>
      </c>
      <c r="FL6" s="24"/>
      <c r="FN6" s="24" t="s">
        <v>54</v>
      </c>
      <c r="FO6" s="24"/>
      <c r="FQ6" s="24" t="s">
        <v>54</v>
      </c>
      <c r="FR6" s="24"/>
      <c r="FT6" s="24" t="s">
        <v>20</v>
      </c>
      <c r="FU6" s="24"/>
    </row>
    <row r="7" spans="1:177" s="11" customFormat="1" x14ac:dyDescent="0.3">
      <c r="A7" s="20" t="s">
        <v>130</v>
      </c>
      <c r="B7" s="24" t="s">
        <v>64</v>
      </c>
      <c r="C7" s="24"/>
      <c r="E7" s="24" t="s">
        <v>64</v>
      </c>
      <c r="F7" s="24"/>
      <c r="H7" s="24" t="s">
        <v>64</v>
      </c>
      <c r="I7" s="24"/>
      <c r="K7" s="24" t="s">
        <v>64</v>
      </c>
      <c r="L7" s="24"/>
      <c r="N7" s="24" t="s">
        <v>64</v>
      </c>
      <c r="O7" s="24"/>
      <c r="Q7" s="24" t="s">
        <v>64</v>
      </c>
      <c r="R7" s="24"/>
      <c r="T7" s="24" t="s">
        <v>64</v>
      </c>
      <c r="U7" s="24"/>
      <c r="W7" s="24" t="s">
        <v>64</v>
      </c>
      <c r="X7" s="24"/>
      <c r="Z7" s="24" t="s">
        <v>64</v>
      </c>
      <c r="AA7" s="24"/>
      <c r="AC7" s="24" t="s">
        <v>64</v>
      </c>
      <c r="AD7" s="24"/>
      <c r="AF7" s="24" t="s">
        <v>64</v>
      </c>
      <c r="AG7" s="24"/>
      <c r="AI7" s="24" t="s">
        <v>64</v>
      </c>
      <c r="AJ7" s="24"/>
      <c r="AL7" s="24" t="s">
        <v>64</v>
      </c>
      <c r="AM7" s="24"/>
      <c r="AO7" s="24" t="s">
        <v>64</v>
      </c>
      <c r="AP7" s="24"/>
      <c r="AR7" s="24" t="s">
        <v>64</v>
      </c>
      <c r="AS7" s="24"/>
      <c r="AU7" s="24" t="s">
        <v>64</v>
      </c>
      <c r="AV7" s="24"/>
      <c r="AX7" s="24" t="s">
        <v>64</v>
      </c>
      <c r="AY7" s="24"/>
      <c r="BA7" s="24" t="s">
        <v>64</v>
      </c>
      <c r="BB7" s="24"/>
      <c r="BD7" s="24" t="s">
        <v>64</v>
      </c>
      <c r="BE7" s="24"/>
      <c r="BG7" s="24" t="s">
        <v>64</v>
      </c>
      <c r="BH7" s="24"/>
      <c r="BJ7" s="24" t="s">
        <v>64</v>
      </c>
      <c r="BK7" s="24"/>
      <c r="BM7" s="24" t="s">
        <v>64</v>
      </c>
      <c r="BN7" s="24"/>
      <c r="BP7" s="24" t="s">
        <v>64</v>
      </c>
      <c r="BQ7" s="24"/>
      <c r="BS7" s="24" t="s">
        <v>64</v>
      </c>
      <c r="BT7" s="24"/>
      <c r="BV7" s="24" t="s">
        <v>64</v>
      </c>
      <c r="BW7" s="24"/>
      <c r="BY7" s="24" t="s">
        <v>64</v>
      </c>
      <c r="BZ7" s="24"/>
      <c r="CB7" s="24" t="s">
        <v>64</v>
      </c>
      <c r="CC7" s="24"/>
      <c r="CE7" s="24" t="s">
        <v>64</v>
      </c>
      <c r="CF7" s="24"/>
      <c r="CH7" s="24" t="s">
        <v>64</v>
      </c>
      <c r="CI7" s="24"/>
      <c r="CK7" s="24" t="s">
        <v>64</v>
      </c>
      <c r="CL7" s="24"/>
      <c r="CN7" s="24" t="s">
        <v>64</v>
      </c>
      <c r="CO7" s="24"/>
      <c r="CQ7" s="24" t="s">
        <v>64</v>
      </c>
      <c r="CR7" s="24"/>
      <c r="CT7" s="24" t="s">
        <v>64</v>
      </c>
      <c r="CU7" s="24"/>
      <c r="CW7" s="24" t="s">
        <v>64</v>
      </c>
      <c r="CX7" s="24"/>
      <c r="CZ7" s="24" t="s">
        <v>64</v>
      </c>
      <c r="DA7" s="24"/>
      <c r="DC7" s="24" t="s">
        <v>64</v>
      </c>
      <c r="DD7" s="24"/>
      <c r="DF7" s="24" t="s">
        <v>64</v>
      </c>
      <c r="DG7" s="24"/>
      <c r="DI7" s="24" t="s">
        <v>64</v>
      </c>
      <c r="DJ7" s="24"/>
      <c r="DL7" s="24" t="s">
        <v>64</v>
      </c>
      <c r="DM7" s="24"/>
      <c r="DO7" s="24" t="s">
        <v>64</v>
      </c>
      <c r="DP7" s="24"/>
      <c r="DR7" s="24" t="s">
        <v>64</v>
      </c>
      <c r="DS7" s="24"/>
      <c r="DU7" s="24" t="s">
        <v>64</v>
      </c>
      <c r="DV7" s="24"/>
      <c r="DX7" s="24" t="s">
        <v>64</v>
      </c>
      <c r="DY7" s="24"/>
      <c r="EA7" s="24" t="s">
        <v>64</v>
      </c>
      <c r="EB7" s="24"/>
      <c r="ED7" s="24" t="s">
        <v>64</v>
      </c>
      <c r="EE7" s="24"/>
      <c r="EG7" s="24" t="s">
        <v>64</v>
      </c>
      <c r="EH7" s="24"/>
      <c r="EJ7" s="24" t="s">
        <v>64</v>
      </c>
      <c r="EK7" s="24"/>
      <c r="EM7" s="24" t="s">
        <v>64</v>
      </c>
      <c r="EN7" s="24"/>
      <c r="EP7" s="24" t="s">
        <v>64</v>
      </c>
      <c r="EQ7" s="24"/>
      <c r="ES7" s="24" t="s">
        <v>64</v>
      </c>
      <c r="ET7" s="24"/>
      <c r="EV7" s="24" t="s">
        <v>64</v>
      </c>
      <c r="EW7" s="24"/>
      <c r="EY7" s="24" t="s">
        <v>64</v>
      </c>
      <c r="EZ7" s="24"/>
      <c r="FB7" s="24" t="s">
        <v>64</v>
      </c>
      <c r="FC7" s="24"/>
      <c r="FE7" s="24" t="s">
        <v>64</v>
      </c>
      <c r="FF7" s="24"/>
      <c r="FH7" s="24" t="s">
        <v>64</v>
      </c>
      <c r="FI7" s="24"/>
      <c r="FK7" s="24" t="s">
        <v>64</v>
      </c>
      <c r="FL7" s="24"/>
      <c r="FN7" s="24" t="s">
        <v>64</v>
      </c>
      <c r="FO7" s="24"/>
      <c r="FQ7" s="24" t="s">
        <v>64</v>
      </c>
      <c r="FR7" s="24"/>
      <c r="FT7" s="24" t="s">
        <v>64</v>
      </c>
      <c r="FU7" s="24"/>
    </row>
    <row r="8" spans="1:177" s="11" customFormat="1" x14ac:dyDescent="0.3">
      <c r="A8" s="20" t="s">
        <v>66</v>
      </c>
      <c r="B8" s="24" t="s">
        <v>43</v>
      </c>
      <c r="C8" s="24"/>
      <c r="E8" s="24" t="s">
        <v>43</v>
      </c>
      <c r="F8" s="24"/>
      <c r="H8" s="24" t="s">
        <v>43</v>
      </c>
      <c r="I8" s="24"/>
      <c r="K8" s="24" t="s">
        <v>43</v>
      </c>
      <c r="L8" s="24"/>
      <c r="N8" s="24" t="s">
        <v>43</v>
      </c>
      <c r="O8" s="24"/>
      <c r="Q8" s="24" t="s">
        <v>43</v>
      </c>
      <c r="R8" s="24"/>
      <c r="T8" s="24" t="s">
        <v>42</v>
      </c>
      <c r="U8" s="24"/>
      <c r="W8" s="24" t="s">
        <v>42</v>
      </c>
      <c r="X8" s="24"/>
      <c r="Z8" s="24" t="s">
        <v>42</v>
      </c>
      <c r="AA8" s="24"/>
      <c r="AC8" s="24" t="s">
        <v>42</v>
      </c>
      <c r="AD8" s="24"/>
      <c r="AF8" s="24" t="s">
        <v>42</v>
      </c>
      <c r="AG8" s="24"/>
      <c r="AI8" s="24" t="s">
        <v>42</v>
      </c>
      <c r="AJ8" s="24"/>
      <c r="AL8" s="24" t="s">
        <v>42</v>
      </c>
      <c r="AM8" s="24"/>
      <c r="AO8" s="24" t="s">
        <v>42</v>
      </c>
      <c r="AP8" s="24"/>
      <c r="AR8" s="24" t="s">
        <v>42</v>
      </c>
      <c r="AS8" s="24"/>
      <c r="AU8" s="24" t="s">
        <v>42</v>
      </c>
      <c r="AV8" s="24"/>
      <c r="AX8" s="24" t="s">
        <v>42</v>
      </c>
      <c r="AY8" s="24"/>
      <c r="BA8" s="24" t="s">
        <v>42</v>
      </c>
      <c r="BB8" s="24"/>
      <c r="BD8" s="24" t="s">
        <v>45</v>
      </c>
      <c r="BE8" s="24"/>
      <c r="BG8" s="24" t="s">
        <v>42</v>
      </c>
      <c r="BH8" s="24"/>
      <c r="BJ8" s="24" t="s">
        <v>42</v>
      </c>
      <c r="BK8" s="24"/>
      <c r="BM8" s="24" t="s">
        <v>42</v>
      </c>
      <c r="BN8" s="24"/>
      <c r="BP8" s="24" t="s">
        <v>42</v>
      </c>
      <c r="BQ8" s="24"/>
      <c r="BS8" s="24" t="s">
        <v>42</v>
      </c>
      <c r="BT8" s="24"/>
      <c r="BV8" s="24" t="s">
        <v>42</v>
      </c>
      <c r="BW8" s="24"/>
      <c r="BY8" s="24" t="s">
        <v>42</v>
      </c>
      <c r="BZ8" s="24"/>
      <c r="CB8" s="24" t="s">
        <v>42</v>
      </c>
      <c r="CC8" s="24"/>
      <c r="CE8" s="24" t="s">
        <v>42</v>
      </c>
      <c r="CF8" s="24"/>
      <c r="CH8" s="24" t="s">
        <v>42</v>
      </c>
      <c r="CI8" s="24"/>
      <c r="CK8" s="24" t="s">
        <v>42</v>
      </c>
      <c r="CL8" s="24"/>
      <c r="CN8" s="24" t="s">
        <v>42</v>
      </c>
      <c r="CO8" s="24"/>
      <c r="CQ8" s="24" t="s">
        <v>42</v>
      </c>
      <c r="CR8" s="24"/>
      <c r="CT8" s="24" t="s">
        <v>42</v>
      </c>
      <c r="CU8" s="24"/>
      <c r="CW8" s="24" t="s">
        <v>42</v>
      </c>
      <c r="CX8" s="24"/>
      <c r="CZ8" s="24" t="s">
        <v>43</v>
      </c>
      <c r="DA8" s="24"/>
      <c r="DC8" s="24" t="s">
        <v>43</v>
      </c>
      <c r="DD8" s="24"/>
      <c r="DF8" s="24" t="s">
        <v>43</v>
      </c>
      <c r="DG8" s="24"/>
      <c r="DI8" s="24" t="s">
        <v>42</v>
      </c>
      <c r="DJ8" s="24"/>
      <c r="DL8" s="24" t="s">
        <v>42</v>
      </c>
      <c r="DM8" s="24"/>
      <c r="DO8" s="24" t="s">
        <v>42</v>
      </c>
      <c r="DP8" s="24"/>
      <c r="DR8" s="24" t="s">
        <v>42</v>
      </c>
      <c r="DS8" s="24"/>
      <c r="DU8" s="24" t="s">
        <v>42</v>
      </c>
      <c r="DV8" s="24"/>
      <c r="DX8" s="24" t="s">
        <v>42</v>
      </c>
      <c r="DY8" s="24"/>
      <c r="EA8" s="24" t="s">
        <v>42</v>
      </c>
      <c r="EB8" s="24"/>
      <c r="ED8" s="24" t="s">
        <v>42</v>
      </c>
      <c r="EE8" s="24"/>
      <c r="EG8" s="24" t="s">
        <v>45</v>
      </c>
      <c r="EH8" s="24"/>
      <c r="EJ8" s="24" t="s">
        <v>42</v>
      </c>
      <c r="EK8" s="24"/>
      <c r="EM8" s="24" t="s">
        <v>42</v>
      </c>
      <c r="EN8" s="24"/>
      <c r="EP8" s="24" t="s">
        <v>42</v>
      </c>
      <c r="EQ8" s="24"/>
      <c r="ES8" s="24" t="s">
        <v>42</v>
      </c>
      <c r="ET8" s="24"/>
      <c r="EV8" s="24" t="s">
        <v>42</v>
      </c>
      <c r="EW8" s="24"/>
      <c r="EY8" s="24" t="s">
        <v>42</v>
      </c>
      <c r="EZ8" s="24"/>
      <c r="FB8" s="24" t="s">
        <v>42</v>
      </c>
      <c r="FC8" s="24"/>
      <c r="FE8" s="24" t="s">
        <v>42</v>
      </c>
      <c r="FF8" s="24"/>
      <c r="FH8" s="24" t="s">
        <v>42</v>
      </c>
      <c r="FI8" s="24"/>
      <c r="FK8" s="24" t="s">
        <v>42</v>
      </c>
      <c r="FL8" s="24"/>
      <c r="FN8" s="24" t="s">
        <v>42</v>
      </c>
      <c r="FO8" s="24"/>
      <c r="FQ8" s="24" t="s">
        <v>42</v>
      </c>
      <c r="FR8" s="24"/>
      <c r="FT8" s="24" t="s">
        <v>42</v>
      </c>
      <c r="FU8" s="24"/>
    </row>
    <row r="9" spans="1:177" s="11" customFormat="1" x14ac:dyDescent="0.3">
      <c r="A9" s="20" t="s">
        <v>47</v>
      </c>
      <c r="B9" s="24" t="s">
        <v>51</v>
      </c>
      <c r="C9" s="24"/>
      <c r="E9" s="24" t="s">
        <v>51</v>
      </c>
      <c r="F9" s="24"/>
      <c r="H9" s="24" t="s">
        <v>51</v>
      </c>
      <c r="I9" s="24"/>
      <c r="K9" s="24" t="s">
        <v>51</v>
      </c>
      <c r="L9" s="24"/>
      <c r="N9" s="24" t="s">
        <v>51</v>
      </c>
      <c r="O9" s="24"/>
      <c r="Q9" s="24" t="s">
        <v>51</v>
      </c>
      <c r="R9" s="24"/>
      <c r="T9" s="24" t="s">
        <v>51</v>
      </c>
      <c r="U9" s="24"/>
      <c r="W9" s="24" t="s">
        <v>51</v>
      </c>
      <c r="X9" s="24"/>
      <c r="Z9" s="24" t="s">
        <v>51</v>
      </c>
      <c r="AA9" s="24"/>
      <c r="AC9" s="24" t="s">
        <v>51</v>
      </c>
      <c r="AD9" s="24"/>
      <c r="AF9" s="24" t="s">
        <v>51</v>
      </c>
      <c r="AG9" s="24"/>
      <c r="AI9" s="24" t="s">
        <v>51</v>
      </c>
      <c r="AJ9" s="24"/>
      <c r="AL9" s="24" t="s">
        <v>51</v>
      </c>
      <c r="AM9" s="24"/>
      <c r="AO9" s="24" t="s">
        <v>51</v>
      </c>
      <c r="AP9" s="24"/>
      <c r="AR9" s="24" t="s">
        <v>51</v>
      </c>
      <c r="AS9" s="24"/>
      <c r="AU9" s="24" t="s">
        <v>51</v>
      </c>
      <c r="AV9" s="24"/>
      <c r="AX9" s="24" t="s">
        <v>51</v>
      </c>
      <c r="AY9" s="24"/>
      <c r="BA9" s="24" t="s">
        <v>51</v>
      </c>
      <c r="BB9" s="24"/>
      <c r="BD9" s="24" t="s">
        <v>49</v>
      </c>
      <c r="BE9" s="24"/>
      <c r="BG9" s="24" t="s">
        <v>51</v>
      </c>
      <c r="BH9" s="24"/>
      <c r="BJ9" s="24" t="s">
        <v>51</v>
      </c>
      <c r="BK9" s="24"/>
      <c r="BM9" s="24" t="s">
        <v>50</v>
      </c>
      <c r="BN9" s="24"/>
      <c r="BP9" s="24" t="s">
        <v>50</v>
      </c>
      <c r="BQ9" s="24"/>
      <c r="BS9" s="24" t="s">
        <v>50</v>
      </c>
      <c r="BT9" s="24"/>
      <c r="BV9" s="24" t="s">
        <v>51</v>
      </c>
      <c r="BW9" s="24"/>
      <c r="BY9" s="24" t="s">
        <v>50</v>
      </c>
      <c r="BZ9" s="24"/>
      <c r="CB9" s="24" t="s">
        <v>51</v>
      </c>
      <c r="CC9" s="24"/>
      <c r="CE9" s="24" t="s">
        <v>51</v>
      </c>
      <c r="CF9" s="24"/>
      <c r="CH9" s="24" t="s">
        <v>51</v>
      </c>
      <c r="CI9" s="24"/>
      <c r="CK9" s="24" t="s">
        <v>51</v>
      </c>
      <c r="CL9" s="24"/>
      <c r="CN9" s="24" t="s">
        <v>51</v>
      </c>
      <c r="CO9" s="24"/>
      <c r="CQ9" s="24" t="s">
        <v>51</v>
      </c>
      <c r="CR9" s="24"/>
      <c r="CT9" s="24" t="s">
        <v>51</v>
      </c>
      <c r="CU9" s="24"/>
      <c r="CW9" s="24" t="s">
        <v>51</v>
      </c>
      <c r="CX9" s="24"/>
      <c r="CZ9" s="24" t="s">
        <v>51</v>
      </c>
      <c r="DA9" s="24"/>
      <c r="DC9" s="24" t="s">
        <v>51</v>
      </c>
      <c r="DD9" s="24"/>
      <c r="DF9" s="24" t="s">
        <v>51</v>
      </c>
      <c r="DG9" s="24"/>
      <c r="DI9" s="24" t="s">
        <v>51</v>
      </c>
      <c r="DJ9" s="24"/>
      <c r="DL9" s="24" t="s">
        <v>51</v>
      </c>
      <c r="DM9" s="24"/>
      <c r="DO9" s="24" t="s">
        <v>51</v>
      </c>
      <c r="DP9" s="24"/>
      <c r="DR9" s="24" t="s">
        <v>51</v>
      </c>
      <c r="DS9" s="24"/>
      <c r="DU9" s="24" t="s">
        <v>51</v>
      </c>
      <c r="DV9" s="24"/>
      <c r="DX9" s="24" t="s">
        <v>51</v>
      </c>
      <c r="DY9" s="24"/>
      <c r="EA9" s="24" t="s">
        <v>51</v>
      </c>
      <c r="EB9" s="24"/>
      <c r="ED9" s="24" t="s">
        <v>51</v>
      </c>
      <c r="EE9" s="24"/>
      <c r="EG9" s="24" t="s">
        <v>49</v>
      </c>
      <c r="EH9" s="24"/>
      <c r="EJ9" s="24" t="s">
        <v>51</v>
      </c>
      <c r="EK9" s="24"/>
      <c r="EM9" s="24" t="s">
        <v>51</v>
      </c>
      <c r="EN9" s="24"/>
      <c r="EP9" s="24" t="s">
        <v>50</v>
      </c>
      <c r="EQ9" s="24"/>
      <c r="ES9" s="24" t="s">
        <v>50</v>
      </c>
      <c r="ET9" s="24"/>
      <c r="EV9" s="24" t="s">
        <v>50</v>
      </c>
      <c r="EW9" s="24"/>
      <c r="EY9" s="24" t="s">
        <v>51</v>
      </c>
      <c r="EZ9" s="24"/>
      <c r="FB9" s="24" t="s">
        <v>50</v>
      </c>
      <c r="FC9" s="24"/>
      <c r="FE9" s="24" t="s">
        <v>51</v>
      </c>
      <c r="FF9" s="24"/>
      <c r="FH9" s="24" t="s">
        <v>51</v>
      </c>
      <c r="FI9" s="24"/>
      <c r="FK9" s="24" t="s">
        <v>51</v>
      </c>
      <c r="FL9" s="24"/>
      <c r="FN9" s="24" t="s">
        <v>51</v>
      </c>
      <c r="FO9" s="24"/>
      <c r="FQ9" s="24" t="s">
        <v>51</v>
      </c>
      <c r="FR9" s="24"/>
      <c r="FT9" s="24" t="s">
        <v>51</v>
      </c>
      <c r="FU9" s="24"/>
    </row>
    <row r="10" spans="1:177" s="11" customFormat="1" x14ac:dyDescent="0.3">
      <c r="A10" s="19" t="s">
        <v>128</v>
      </c>
    </row>
    <row r="11" spans="1:177" s="11" customFormat="1" x14ac:dyDescent="0.3">
      <c r="A11" s="20" t="s">
        <v>124</v>
      </c>
      <c r="B11" s="23" t="s">
        <v>125</v>
      </c>
      <c r="C11" s="23" t="s">
        <v>58</v>
      </c>
      <c r="E11" s="23" t="s">
        <v>125</v>
      </c>
      <c r="F11" s="23" t="s">
        <v>58</v>
      </c>
      <c r="H11" s="23" t="s">
        <v>125</v>
      </c>
      <c r="I11" s="23" t="s">
        <v>58</v>
      </c>
      <c r="K11" s="23" t="s">
        <v>125</v>
      </c>
      <c r="L11" s="23" t="s">
        <v>58</v>
      </c>
      <c r="N11" s="23" t="s">
        <v>125</v>
      </c>
      <c r="O11" s="23" t="s">
        <v>58</v>
      </c>
      <c r="Q11" s="23" t="s">
        <v>125</v>
      </c>
      <c r="R11" s="23" t="s">
        <v>58</v>
      </c>
      <c r="T11" s="23" t="s">
        <v>125</v>
      </c>
      <c r="U11" s="23" t="s">
        <v>58</v>
      </c>
      <c r="W11" s="23" t="s">
        <v>125</v>
      </c>
      <c r="X11" s="23" t="s">
        <v>58</v>
      </c>
      <c r="Z11" s="23" t="s">
        <v>125</v>
      </c>
      <c r="AA11" s="23" t="s">
        <v>58</v>
      </c>
      <c r="AC11" s="23" t="s">
        <v>125</v>
      </c>
      <c r="AD11" s="23" t="s">
        <v>58</v>
      </c>
      <c r="AF11" s="23" t="s">
        <v>125</v>
      </c>
      <c r="AG11" s="23" t="s">
        <v>58</v>
      </c>
      <c r="AI11" s="23" t="s">
        <v>125</v>
      </c>
      <c r="AJ11" s="23" t="s">
        <v>58</v>
      </c>
      <c r="AL11" s="23" t="s">
        <v>125</v>
      </c>
      <c r="AM11" s="23" t="s">
        <v>58</v>
      </c>
      <c r="AO11" s="23" t="s">
        <v>125</v>
      </c>
      <c r="AP11" s="23" t="s">
        <v>58</v>
      </c>
      <c r="AR11" s="23" t="s">
        <v>125</v>
      </c>
      <c r="AS11" s="23" t="s">
        <v>58</v>
      </c>
      <c r="AU11" s="23" t="s">
        <v>125</v>
      </c>
      <c r="AV11" s="23" t="s">
        <v>58</v>
      </c>
      <c r="AX11" s="23" t="s">
        <v>125</v>
      </c>
      <c r="AY11" s="23" t="s">
        <v>58</v>
      </c>
      <c r="BA11" s="23" t="s">
        <v>125</v>
      </c>
      <c r="BB11" s="23" t="s">
        <v>58</v>
      </c>
      <c r="BD11" s="23" t="s">
        <v>125</v>
      </c>
      <c r="BE11" s="23" t="s">
        <v>58</v>
      </c>
      <c r="BG11" s="23" t="s">
        <v>125</v>
      </c>
      <c r="BH11" s="23" t="s">
        <v>58</v>
      </c>
      <c r="BJ11" s="23" t="s">
        <v>125</v>
      </c>
      <c r="BK11" s="23" t="s">
        <v>58</v>
      </c>
      <c r="BM11" s="23" t="s">
        <v>125</v>
      </c>
      <c r="BN11" s="23" t="s">
        <v>58</v>
      </c>
      <c r="BP11" s="23" t="s">
        <v>125</v>
      </c>
      <c r="BQ11" s="23" t="s">
        <v>58</v>
      </c>
      <c r="BS11" s="23" t="s">
        <v>125</v>
      </c>
      <c r="BT11" s="23" t="s">
        <v>58</v>
      </c>
      <c r="BV11" s="23" t="s">
        <v>125</v>
      </c>
      <c r="BW11" s="23" t="s">
        <v>58</v>
      </c>
      <c r="BY11" s="23" t="s">
        <v>125</v>
      </c>
      <c r="BZ11" s="23" t="s">
        <v>58</v>
      </c>
      <c r="CB11" s="23" t="s">
        <v>125</v>
      </c>
      <c r="CC11" s="23" t="s">
        <v>58</v>
      </c>
      <c r="CE11" s="23" t="s">
        <v>125</v>
      </c>
      <c r="CF11" s="23" t="s">
        <v>58</v>
      </c>
      <c r="CH11" s="23" t="s">
        <v>125</v>
      </c>
      <c r="CI11" s="23" t="s">
        <v>58</v>
      </c>
      <c r="CK11" s="23" t="s">
        <v>125</v>
      </c>
      <c r="CL11" s="23" t="s">
        <v>58</v>
      </c>
      <c r="CN11" s="23" t="s">
        <v>125</v>
      </c>
      <c r="CO11" s="23" t="s">
        <v>58</v>
      </c>
      <c r="CQ11" s="23" t="s">
        <v>125</v>
      </c>
      <c r="CR11" s="23" t="s">
        <v>58</v>
      </c>
      <c r="CT11" s="23" t="s">
        <v>125</v>
      </c>
      <c r="CU11" s="23" t="s">
        <v>58</v>
      </c>
      <c r="CW11" s="23" t="s">
        <v>125</v>
      </c>
      <c r="CX11" s="23" t="s">
        <v>58</v>
      </c>
      <c r="CZ11" s="23" t="s">
        <v>125</v>
      </c>
      <c r="DA11" s="23" t="s">
        <v>58</v>
      </c>
      <c r="DC11" s="23" t="s">
        <v>125</v>
      </c>
      <c r="DD11" s="23" t="s">
        <v>58</v>
      </c>
      <c r="DF11" s="23" t="s">
        <v>125</v>
      </c>
      <c r="DG11" s="23" t="s">
        <v>58</v>
      </c>
      <c r="DI11" s="23" t="s">
        <v>125</v>
      </c>
      <c r="DJ11" s="23" t="s">
        <v>58</v>
      </c>
      <c r="DL11" s="23" t="s">
        <v>125</v>
      </c>
      <c r="DM11" s="23" t="s">
        <v>58</v>
      </c>
      <c r="DO11" s="23" t="s">
        <v>125</v>
      </c>
      <c r="DP11" s="23" t="s">
        <v>58</v>
      </c>
      <c r="DR11" s="23" t="s">
        <v>125</v>
      </c>
      <c r="DS11" s="23" t="s">
        <v>58</v>
      </c>
      <c r="DU11" s="23" t="s">
        <v>125</v>
      </c>
      <c r="DV11" s="23" t="s">
        <v>58</v>
      </c>
      <c r="DX11" s="23" t="s">
        <v>125</v>
      </c>
      <c r="DY11" s="23" t="s">
        <v>58</v>
      </c>
      <c r="EA11" s="23" t="s">
        <v>125</v>
      </c>
      <c r="EB11" s="23" t="s">
        <v>58</v>
      </c>
      <c r="ED11" s="23" t="s">
        <v>125</v>
      </c>
      <c r="EE11" s="23" t="s">
        <v>58</v>
      </c>
      <c r="EG11" s="23" t="s">
        <v>125</v>
      </c>
      <c r="EH11" s="23" t="s">
        <v>58</v>
      </c>
      <c r="EJ11" s="23" t="s">
        <v>125</v>
      </c>
      <c r="EK11" s="23" t="s">
        <v>58</v>
      </c>
      <c r="EM11" s="23" t="s">
        <v>125</v>
      </c>
      <c r="EN11" s="23" t="s">
        <v>58</v>
      </c>
      <c r="EP11" s="23" t="s">
        <v>125</v>
      </c>
      <c r="EQ11" s="23" t="s">
        <v>58</v>
      </c>
      <c r="ES11" s="23" t="s">
        <v>125</v>
      </c>
      <c r="ET11" s="23" t="s">
        <v>58</v>
      </c>
      <c r="EV11" s="23" t="s">
        <v>125</v>
      </c>
      <c r="EW11" s="23" t="s">
        <v>58</v>
      </c>
      <c r="EY11" s="23" t="s">
        <v>125</v>
      </c>
      <c r="EZ11" s="23" t="s">
        <v>58</v>
      </c>
      <c r="FB11" s="23" t="s">
        <v>125</v>
      </c>
      <c r="FC11" s="23" t="s">
        <v>58</v>
      </c>
      <c r="FE11" s="23" t="s">
        <v>125</v>
      </c>
      <c r="FF11" s="23" t="s">
        <v>58</v>
      </c>
      <c r="FH11" s="23" t="s">
        <v>125</v>
      </c>
      <c r="FI11" s="23" t="s">
        <v>58</v>
      </c>
      <c r="FK11" s="23" t="s">
        <v>125</v>
      </c>
      <c r="FL11" s="23" t="s">
        <v>58</v>
      </c>
      <c r="FN11" s="23" t="s">
        <v>125</v>
      </c>
      <c r="FO11" s="23" t="s">
        <v>58</v>
      </c>
      <c r="FQ11" s="23" t="s">
        <v>125</v>
      </c>
      <c r="FR11" s="23" t="s">
        <v>58</v>
      </c>
      <c r="FT11" s="23" t="s">
        <v>125</v>
      </c>
      <c r="FU11" s="23" t="s">
        <v>58</v>
      </c>
    </row>
    <row r="12" spans="1:177" s="11" customFormat="1" x14ac:dyDescent="0.3">
      <c r="A12" s="21">
        <v>1</v>
      </c>
      <c r="B12" s="24" t="s">
        <v>109</v>
      </c>
      <c r="C12" s="24" t="s">
        <v>62</v>
      </c>
      <c r="E12" s="24" t="s">
        <v>109</v>
      </c>
      <c r="F12" s="24" t="s">
        <v>62</v>
      </c>
      <c r="H12" s="24" t="s">
        <v>109</v>
      </c>
      <c r="I12" s="24" t="s">
        <v>60</v>
      </c>
      <c r="K12" s="24" t="s">
        <v>109</v>
      </c>
      <c r="L12" s="24" t="s">
        <v>62</v>
      </c>
      <c r="N12" s="24" t="s">
        <v>109</v>
      </c>
      <c r="O12" s="24" t="s">
        <v>62</v>
      </c>
      <c r="Q12" s="24" t="s">
        <v>109</v>
      </c>
      <c r="R12" s="24" t="s">
        <v>60</v>
      </c>
      <c r="T12" s="24" t="s">
        <v>91</v>
      </c>
      <c r="U12" s="24" t="s">
        <v>59</v>
      </c>
      <c r="W12" s="24" t="s">
        <v>93</v>
      </c>
      <c r="X12" s="24" t="s">
        <v>59</v>
      </c>
      <c r="Z12" s="24" t="s">
        <v>94</v>
      </c>
      <c r="AA12" s="24" t="s">
        <v>60</v>
      </c>
      <c r="AC12" s="24" t="s">
        <v>94</v>
      </c>
      <c r="AD12" s="24" t="s">
        <v>61</v>
      </c>
      <c r="AF12" s="24" t="s">
        <v>94</v>
      </c>
      <c r="AG12" s="24" t="s">
        <v>60</v>
      </c>
      <c r="AI12" s="24" t="s">
        <v>94</v>
      </c>
      <c r="AJ12" s="24" t="s">
        <v>61</v>
      </c>
      <c r="AL12" s="24" t="s">
        <v>94</v>
      </c>
      <c r="AM12" s="24" t="s">
        <v>60</v>
      </c>
      <c r="AO12" s="24" t="s">
        <v>94</v>
      </c>
      <c r="AP12" s="24" t="s">
        <v>61</v>
      </c>
      <c r="AR12" s="24" t="s">
        <v>94</v>
      </c>
      <c r="AS12" s="24" t="s">
        <v>60</v>
      </c>
      <c r="AU12" s="24" t="s">
        <v>92</v>
      </c>
      <c r="AV12" s="24" t="s">
        <v>61</v>
      </c>
      <c r="AX12" s="24" t="s">
        <v>94</v>
      </c>
      <c r="AY12" s="24" t="s">
        <v>60</v>
      </c>
      <c r="BA12" s="24" t="s">
        <v>92</v>
      </c>
      <c r="BB12" s="24" t="s">
        <v>61</v>
      </c>
      <c r="BD12" s="24" t="s">
        <v>89</v>
      </c>
      <c r="BE12" s="24" t="s">
        <v>59</v>
      </c>
      <c r="BG12" s="24" t="s">
        <v>101</v>
      </c>
      <c r="BH12" s="24" t="s">
        <v>131</v>
      </c>
      <c r="BJ12" s="24" t="s">
        <v>103</v>
      </c>
      <c r="BK12" s="24" t="s">
        <v>59</v>
      </c>
      <c r="BM12" s="24" t="s">
        <v>89</v>
      </c>
      <c r="BN12" s="24" t="s">
        <v>61</v>
      </c>
      <c r="BP12" s="24" t="s">
        <v>89</v>
      </c>
      <c r="BQ12" s="24" t="s">
        <v>60</v>
      </c>
      <c r="BS12" s="24" t="s">
        <v>99</v>
      </c>
      <c r="BT12" s="24" t="s">
        <v>131</v>
      </c>
      <c r="BV12" s="24" t="s">
        <v>94</v>
      </c>
      <c r="BW12" s="24" t="s">
        <v>60</v>
      </c>
      <c r="BY12" s="24" t="s">
        <v>97</v>
      </c>
      <c r="BZ12" s="24" t="s">
        <v>131</v>
      </c>
      <c r="CB12" s="24" t="s">
        <v>94</v>
      </c>
      <c r="CC12" s="24" t="s">
        <v>60</v>
      </c>
      <c r="CE12" s="24" t="s">
        <v>107</v>
      </c>
      <c r="CF12" s="24" t="s">
        <v>60</v>
      </c>
      <c r="CH12" s="24" t="s">
        <v>115</v>
      </c>
      <c r="CI12" s="24" t="s">
        <v>61</v>
      </c>
      <c r="CK12" s="24" t="s">
        <v>107</v>
      </c>
      <c r="CL12" s="24" t="s">
        <v>60</v>
      </c>
      <c r="CN12" s="24" t="s">
        <v>115</v>
      </c>
      <c r="CO12" s="24" t="s">
        <v>61</v>
      </c>
      <c r="CQ12" s="24" t="s">
        <v>107</v>
      </c>
      <c r="CR12" s="24" t="s">
        <v>60</v>
      </c>
      <c r="CT12" s="24" t="s">
        <v>107</v>
      </c>
      <c r="CU12" s="24" t="s">
        <v>61</v>
      </c>
      <c r="CW12" s="24" t="s">
        <v>108</v>
      </c>
      <c r="CX12" s="24" t="s">
        <v>131</v>
      </c>
      <c r="CZ12" s="24" t="s">
        <v>109</v>
      </c>
      <c r="DA12" s="24" t="s">
        <v>62</v>
      </c>
      <c r="DC12" s="24" t="s">
        <v>109</v>
      </c>
      <c r="DD12" s="24" t="s">
        <v>62</v>
      </c>
      <c r="DF12" s="24" t="s">
        <v>109</v>
      </c>
      <c r="DG12" s="24" t="s">
        <v>60</v>
      </c>
      <c r="DI12" s="24" t="s">
        <v>91</v>
      </c>
      <c r="DJ12" s="24" t="s">
        <v>59</v>
      </c>
      <c r="DL12" s="24" t="s">
        <v>93</v>
      </c>
      <c r="DM12" s="24" t="s">
        <v>59</v>
      </c>
      <c r="DO12" s="24" t="s">
        <v>94</v>
      </c>
      <c r="DP12" s="24" t="s">
        <v>60</v>
      </c>
      <c r="DR12" s="24" t="s">
        <v>94</v>
      </c>
      <c r="DS12" s="24" t="s">
        <v>61</v>
      </c>
      <c r="DU12" s="24" t="s">
        <v>94</v>
      </c>
      <c r="DV12" s="24" t="s">
        <v>60</v>
      </c>
      <c r="DX12" s="24" t="s">
        <v>92</v>
      </c>
      <c r="DY12" s="24" t="s">
        <v>61</v>
      </c>
      <c r="EA12" s="24" t="s">
        <v>94</v>
      </c>
      <c r="EB12" s="24" t="s">
        <v>60</v>
      </c>
      <c r="ED12" s="24" t="s">
        <v>92</v>
      </c>
      <c r="EE12" s="24" t="s">
        <v>61</v>
      </c>
      <c r="EG12" s="24" t="s">
        <v>89</v>
      </c>
      <c r="EH12" s="24" t="s">
        <v>59</v>
      </c>
      <c r="EJ12" s="24" t="s">
        <v>101</v>
      </c>
      <c r="EK12" s="24" t="s">
        <v>131</v>
      </c>
      <c r="EM12" s="24" t="s">
        <v>103</v>
      </c>
      <c r="EN12" s="24" t="s">
        <v>59</v>
      </c>
      <c r="EP12" s="24" t="s">
        <v>89</v>
      </c>
      <c r="EQ12" s="24" t="s">
        <v>61</v>
      </c>
      <c r="ES12" s="24" t="s">
        <v>89</v>
      </c>
      <c r="ET12" s="24" t="s">
        <v>60</v>
      </c>
      <c r="EV12" s="24" t="s">
        <v>99</v>
      </c>
      <c r="EW12" s="24" t="s">
        <v>131</v>
      </c>
      <c r="EY12" s="24" t="s">
        <v>94</v>
      </c>
      <c r="EZ12" s="24" t="s">
        <v>60</v>
      </c>
      <c r="FB12" s="24" t="s">
        <v>97</v>
      </c>
      <c r="FC12" s="24" t="s">
        <v>131</v>
      </c>
      <c r="FE12" s="24" t="s">
        <v>94</v>
      </c>
      <c r="FF12" s="24" t="s">
        <v>60</v>
      </c>
      <c r="FH12" s="24" t="s">
        <v>107</v>
      </c>
      <c r="FI12" s="24" t="s">
        <v>60</v>
      </c>
      <c r="FK12" s="24" t="s">
        <v>115</v>
      </c>
      <c r="FL12" s="24" t="s">
        <v>61</v>
      </c>
      <c r="FN12" s="24" t="s">
        <v>107</v>
      </c>
      <c r="FO12" s="24" t="s">
        <v>60</v>
      </c>
      <c r="FQ12" s="24" t="s">
        <v>115</v>
      </c>
      <c r="FR12" s="24" t="s">
        <v>61</v>
      </c>
      <c r="FT12" s="24" t="s">
        <v>108</v>
      </c>
      <c r="FU12" s="24" t="s">
        <v>131</v>
      </c>
    </row>
    <row r="13" spans="1:177" s="11" customFormat="1" x14ac:dyDescent="0.3">
      <c r="A13" s="21">
        <v>2</v>
      </c>
      <c r="B13" s="24" t="s">
        <v>94</v>
      </c>
      <c r="C13" s="24" t="s">
        <v>61</v>
      </c>
      <c r="E13" s="24" t="s">
        <v>103</v>
      </c>
      <c r="F13" s="24" t="s">
        <v>59</v>
      </c>
      <c r="H13" s="24" t="s">
        <v>103</v>
      </c>
      <c r="I13" s="24" t="s">
        <v>59</v>
      </c>
      <c r="K13" s="24" t="s">
        <v>94</v>
      </c>
      <c r="L13" s="24" t="s">
        <v>61</v>
      </c>
      <c r="N13" s="24" t="s">
        <v>103</v>
      </c>
      <c r="O13" s="24" t="s">
        <v>59</v>
      </c>
      <c r="Q13" s="24" t="s">
        <v>103</v>
      </c>
      <c r="R13" s="24" t="s">
        <v>59</v>
      </c>
      <c r="T13" s="24" t="s">
        <v>123</v>
      </c>
      <c r="U13" s="24" t="s">
        <v>123</v>
      </c>
      <c r="W13" s="24" t="s">
        <v>123</v>
      </c>
      <c r="X13" s="24" t="s">
        <v>123</v>
      </c>
      <c r="Z13" s="24" t="s">
        <v>99</v>
      </c>
      <c r="AA13" s="24" t="s">
        <v>131</v>
      </c>
      <c r="AC13" s="24" t="s">
        <v>111</v>
      </c>
      <c r="AD13" s="24" t="s">
        <v>131</v>
      </c>
      <c r="AF13" s="24" t="s">
        <v>99</v>
      </c>
      <c r="AG13" s="24" t="s">
        <v>131</v>
      </c>
      <c r="AI13" s="24" t="s">
        <v>111</v>
      </c>
      <c r="AJ13" s="24" t="s">
        <v>59</v>
      </c>
      <c r="AL13" s="24" t="s">
        <v>99</v>
      </c>
      <c r="AM13" s="24" t="s">
        <v>131</v>
      </c>
      <c r="AO13" s="24" t="s">
        <v>103</v>
      </c>
      <c r="AP13" s="24" t="s">
        <v>59</v>
      </c>
      <c r="AR13" s="24" t="s">
        <v>99</v>
      </c>
      <c r="AS13" s="24" t="s">
        <v>131</v>
      </c>
      <c r="AU13" s="24" t="s">
        <v>111</v>
      </c>
      <c r="AV13" s="24" t="s">
        <v>131</v>
      </c>
      <c r="AX13" s="24" t="s">
        <v>99</v>
      </c>
      <c r="AY13" s="24" t="s">
        <v>131</v>
      </c>
      <c r="BA13" s="24" t="s">
        <v>111</v>
      </c>
      <c r="BB13" s="24" t="s">
        <v>131</v>
      </c>
      <c r="BD13" s="24" t="s">
        <v>89</v>
      </c>
      <c r="BE13" s="24" t="s">
        <v>59</v>
      </c>
      <c r="BG13" s="24" t="s">
        <v>94</v>
      </c>
      <c r="BH13" s="24" t="s">
        <v>131</v>
      </c>
      <c r="BJ13" s="24" t="s">
        <v>89</v>
      </c>
      <c r="BK13" s="24" t="s">
        <v>59</v>
      </c>
      <c r="BM13" s="24" t="s">
        <v>105</v>
      </c>
      <c r="BN13" s="24" t="s">
        <v>131</v>
      </c>
      <c r="BP13" s="24" t="s">
        <v>106</v>
      </c>
      <c r="BQ13" s="24" t="s">
        <v>131</v>
      </c>
      <c r="BS13" s="24" t="s">
        <v>89</v>
      </c>
      <c r="BT13" s="24" t="s">
        <v>131</v>
      </c>
      <c r="BV13" s="24" t="s">
        <v>100</v>
      </c>
      <c r="BW13" s="24" t="s">
        <v>131</v>
      </c>
      <c r="BY13" s="24" t="s">
        <v>89</v>
      </c>
      <c r="BZ13" s="24" t="s">
        <v>131</v>
      </c>
      <c r="CB13" s="24" t="s">
        <v>98</v>
      </c>
      <c r="CC13" s="24" t="s">
        <v>131</v>
      </c>
      <c r="CE13" s="24" t="s">
        <v>99</v>
      </c>
      <c r="CF13" s="24" t="s">
        <v>131</v>
      </c>
      <c r="CH13" s="24" t="s">
        <v>99</v>
      </c>
      <c r="CI13" s="24" t="s">
        <v>131</v>
      </c>
      <c r="CK13" s="24" t="s">
        <v>99</v>
      </c>
      <c r="CL13" s="24" t="s">
        <v>131</v>
      </c>
      <c r="CN13" s="24" t="s">
        <v>89</v>
      </c>
      <c r="CO13" s="24" t="s">
        <v>59</v>
      </c>
      <c r="CQ13" s="24" t="s">
        <v>99</v>
      </c>
      <c r="CR13" s="24" t="s">
        <v>131</v>
      </c>
      <c r="CT13" s="24" t="s">
        <v>89</v>
      </c>
      <c r="CU13" s="24" t="s">
        <v>59</v>
      </c>
      <c r="CW13" s="24" t="s">
        <v>94</v>
      </c>
      <c r="CX13" s="24" t="s">
        <v>131</v>
      </c>
      <c r="CZ13" s="24" t="s">
        <v>94</v>
      </c>
      <c r="DA13" s="24" t="s">
        <v>61</v>
      </c>
      <c r="DC13" s="24" t="s">
        <v>103</v>
      </c>
      <c r="DD13" s="24" t="s">
        <v>59</v>
      </c>
      <c r="DF13" s="24" t="s">
        <v>103</v>
      </c>
      <c r="DG13" s="24" t="s">
        <v>59</v>
      </c>
      <c r="DI13" s="24" t="s">
        <v>123</v>
      </c>
      <c r="DJ13" s="24" t="s">
        <v>123</v>
      </c>
      <c r="DL13" s="24" t="s">
        <v>123</v>
      </c>
      <c r="DM13" s="24" t="s">
        <v>123</v>
      </c>
      <c r="DO13" s="24" t="s">
        <v>99</v>
      </c>
      <c r="DP13" s="24" t="s">
        <v>131</v>
      </c>
      <c r="DR13" s="24" t="s">
        <v>111</v>
      </c>
      <c r="DS13" s="24" t="s">
        <v>131</v>
      </c>
      <c r="DU13" s="24" t="s">
        <v>99</v>
      </c>
      <c r="DV13" s="24" t="s">
        <v>131</v>
      </c>
      <c r="DX13" s="24" t="s">
        <v>111</v>
      </c>
      <c r="DY13" s="24" t="s">
        <v>131</v>
      </c>
      <c r="EA13" s="24" t="s">
        <v>99</v>
      </c>
      <c r="EB13" s="24" t="s">
        <v>131</v>
      </c>
      <c r="ED13" s="24" t="s">
        <v>111</v>
      </c>
      <c r="EE13" s="24" t="s">
        <v>131</v>
      </c>
      <c r="EG13" s="24" t="s">
        <v>89</v>
      </c>
      <c r="EH13" s="24" t="s">
        <v>59</v>
      </c>
      <c r="EJ13" s="24" t="s">
        <v>94</v>
      </c>
      <c r="EK13" s="24" t="s">
        <v>131</v>
      </c>
      <c r="EM13" s="24" t="s">
        <v>89</v>
      </c>
      <c r="EN13" s="24" t="s">
        <v>59</v>
      </c>
      <c r="EP13" s="24" t="s">
        <v>105</v>
      </c>
      <c r="EQ13" s="24" t="s">
        <v>131</v>
      </c>
      <c r="ES13" s="24" t="s">
        <v>106</v>
      </c>
      <c r="ET13" s="24" t="s">
        <v>131</v>
      </c>
      <c r="EV13" s="24" t="s">
        <v>89</v>
      </c>
      <c r="EW13" s="24" t="s">
        <v>131</v>
      </c>
      <c r="EY13" s="24" t="s">
        <v>100</v>
      </c>
      <c r="EZ13" s="24" t="s">
        <v>131</v>
      </c>
      <c r="FB13" s="24" t="s">
        <v>89</v>
      </c>
      <c r="FC13" s="24" t="s">
        <v>131</v>
      </c>
      <c r="FE13" s="24" t="s">
        <v>98</v>
      </c>
      <c r="FF13" s="24" t="s">
        <v>131</v>
      </c>
      <c r="FH13" s="24" t="s">
        <v>99</v>
      </c>
      <c r="FI13" s="24" t="s">
        <v>131</v>
      </c>
      <c r="FK13" s="24" t="s">
        <v>99</v>
      </c>
      <c r="FL13" s="24" t="s">
        <v>131</v>
      </c>
      <c r="FN13" s="24" t="s">
        <v>99</v>
      </c>
      <c r="FO13" s="24" t="s">
        <v>131</v>
      </c>
      <c r="FQ13" s="24" t="s">
        <v>89</v>
      </c>
      <c r="FR13" s="24" t="s">
        <v>59</v>
      </c>
      <c r="FT13" s="24" t="s">
        <v>94</v>
      </c>
      <c r="FU13" s="24" t="s">
        <v>131</v>
      </c>
    </row>
    <row r="14" spans="1:177" s="11" customFormat="1" x14ac:dyDescent="0.3">
      <c r="A14" s="21">
        <v>3</v>
      </c>
      <c r="B14" s="24" t="s">
        <v>89</v>
      </c>
      <c r="C14" s="24" t="s">
        <v>59</v>
      </c>
      <c r="E14" s="24" t="s">
        <v>90</v>
      </c>
      <c r="F14" s="24" t="s">
        <v>59</v>
      </c>
      <c r="H14" s="24" t="s">
        <v>90</v>
      </c>
      <c r="I14" s="24" t="s">
        <v>59</v>
      </c>
      <c r="K14" s="24" t="s">
        <v>89</v>
      </c>
      <c r="L14" s="24" t="s">
        <v>59</v>
      </c>
      <c r="N14" s="24" t="s">
        <v>90</v>
      </c>
      <c r="O14" s="24" t="s">
        <v>59</v>
      </c>
      <c r="Q14" s="24" t="s">
        <v>90</v>
      </c>
      <c r="R14" s="24" t="s">
        <v>59</v>
      </c>
      <c r="T14" s="24" t="s">
        <v>123</v>
      </c>
      <c r="U14" s="24" t="s">
        <v>123</v>
      </c>
      <c r="W14" s="24" t="s">
        <v>123</v>
      </c>
      <c r="X14" s="24" t="s">
        <v>123</v>
      </c>
      <c r="Z14" s="24" t="s">
        <v>89</v>
      </c>
      <c r="AA14" s="24" t="s">
        <v>131</v>
      </c>
      <c r="AC14" s="24" t="s">
        <v>103</v>
      </c>
      <c r="AD14" s="24" t="s">
        <v>131</v>
      </c>
      <c r="AF14" s="24" t="s">
        <v>89</v>
      </c>
      <c r="AG14" s="24" t="s">
        <v>131</v>
      </c>
      <c r="AI14" s="24" t="s">
        <v>103</v>
      </c>
      <c r="AJ14" s="24" t="s">
        <v>59</v>
      </c>
      <c r="AL14" s="24" t="s">
        <v>89</v>
      </c>
      <c r="AM14" s="24" t="s">
        <v>131</v>
      </c>
      <c r="AO14" s="24" t="s">
        <v>89</v>
      </c>
      <c r="AP14" s="24" t="s">
        <v>59</v>
      </c>
      <c r="AR14" s="24" t="s">
        <v>89</v>
      </c>
      <c r="AS14" s="24" t="s">
        <v>131</v>
      </c>
      <c r="AU14" s="24" t="s">
        <v>103</v>
      </c>
      <c r="AV14" s="24" t="s">
        <v>131</v>
      </c>
      <c r="AX14" s="24" t="s">
        <v>89</v>
      </c>
      <c r="AY14" s="24" t="s">
        <v>131</v>
      </c>
      <c r="BA14" s="24" t="s">
        <v>103</v>
      </c>
      <c r="BB14" s="24" t="s">
        <v>131</v>
      </c>
      <c r="BD14" s="24" t="s">
        <v>89</v>
      </c>
      <c r="BE14" s="24" t="s">
        <v>59</v>
      </c>
      <c r="BG14" s="24" t="s">
        <v>123</v>
      </c>
      <c r="BH14" s="24" t="s">
        <v>123</v>
      </c>
      <c r="BJ14" s="24" t="s">
        <v>123</v>
      </c>
      <c r="BK14" s="24" t="s">
        <v>123</v>
      </c>
      <c r="BM14" s="24" t="s">
        <v>85</v>
      </c>
      <c r="BN14" s="24" t="s">
        <v>131</v>
      </c>
      <c r="BP14" s="24" t="s">
        <v>85</v>
      </c>
      <c r="BQ14" s="24" t="s">
        <v>131</v>
      </c>
      <c r="BS14" s="24" t="s">
        <v>123</v>
      </c>
      <c r="BT14" s="24" t="s">
        <v>123</v>
      </c>
      <c r="BV14" s="24" t="s">
        <v>85</v>
      </c>
      <c r="BW14" s="24" t="s">
        <v>131</v>
      </c>
      <c r="BY14" s="24" t="s">
        <v>123</v>
      </c>
      <c r="BZ14" s="24" t="s">
        <v>123</v>
      </c>
      <c r="CB14" s="24" t="s">
        <v>85</v>
      </c>
      <c r="CC14" s="24" t="s">
        <v>131</v>
      </c>
      <c r="CE14" s="24" t="s">
        <v>89</v>
      </c>
      <c r="CF14" s="24" t="s">
        <v>131</v>
      </c>
      <c r="CH14" s="24" t="s">
        <v>89</v>
      </c>
      <c r="CI14" s="24" t="s">
        <v>131</v>
      </c>
      <c r="CK14" s="24" t="s">
        <v>88</v>
      </c>
      <c r="CL14" s="24" t="s">
        <v>131</v>
      </c>
      <c r="CN14" s="24" t="s">
        <v>89</v>
      </c>
      <c r="CO14" s="24" t="s">
        <v>59</v>
      </c>
      <c r="CQ14" s="24" t="s">
        <v>89</v>
      </c>
      <c r="CR14" s="24" t="s">
        <v>131</v>
      </c>
      <c r="CT14" s="24" t="s">
        <v>89</v>
      </c>
      <c r="CU14" s="24" t="s">
        <v>59</v>
      </c>
      <c r="CW14" s="24" t="s">
        <v>123</v>
      </c>
      <c r="CX14" s="24" t="s">
        <v>123</v>
      </c>
      <c r="CZ14" s="24" t="s">
        <v>89</v>
      </c>
      <c r="DA14" s="24" t="s">
        <v>59</v>
      </c>
      <c r="DC14" s="24" t="s">
        <v>90</v>
      </c>
      <c r="DD14" s="24" t="s">
        <v>59</v>
      </c>
      <c r="DF14" s="24" t="s">
        <v>90</v>
      </c>
      <c r="DG14" s="24" t="s">
        <v>59</v>
      </c>
      <c r="DI14" s="24" t="s">
        <v>123</v>
      </c>
      <c r="DJ14" s="24" t="s">
        <v>123</v>
      </c>
      <c r="DL14" s="24" t="s">
        <v>123</v>
      </c>
      <c r="DM14" s="24" t="s">
        <v>123</v>
      </c>
      <c r="DO14" s="24" t="s">
        <v>89</v>
      </c>
      <c r="DP14" s="24" t="s">
        <v>131</v>
      </c>
      <c r="DR14" s="24" t="s">
        <v>103</v>
      </c>
      <c r="DS14" s="24" t="s">
        <v>131</v>
      </c>
      <c r="DU14" s="24" t="s">
        <v>89</v>
      </c>
      <c r="DV14" s="24" t="s">
        <v>131</v>
      </c>
      <c r="DX14" s="24" t="s">
        <v>103</v>
      </c>
      <c r="DY14" s="24" t="s">
        <v>131</v>
      </c>
      <c r="EA14" s="24" t="s">
        <v>89</v>
      </c>
      <c r="EB14" s="24" t="s">
        <v>131</v>
      </c>
      <c r="ED14" s="24" t="s">
        <v>103</v>
      </c>
      <c r="EE14" s="24" t="s">
        <v>131</v>
      </c>
      <c r="EG14" s="24" t="s">
        <v>89</v>
      </c>
      <c r="EH14" s="24" t="s">
        <v>59</v>
      </c>
      <c r="EJ14" s="24" t="s">
        <v>123</v>
      </c>
      <c r="EK14" s="24" t="s">
        <v>123</v>
      </c>
      <c r="EM14" s="24" t="s">
        <v>123</v>
      </c>
      <c r="EN14" s="24" t="s">
        <v>123</v>
      </c>
      <c r="EP14" s="24" t="s">
        <v>85</v>
      </c>
      <c r="EQ14" s="24" t="s">
        <v>131</v>
      </c>
      <c r="ES14" s="24" t="s">
        <v>85</v>
      </c>
      <c r="ET14" s="24" t="s">
        <v>131</v>
      </c>
      <c r="EV14" s="24" t="s">
        <v>123</v>
      </c>
      <c r="EW14" s="24" t="s">
        <v>123</v>
      </c>
      <c r="EY14" s="24" t="s">
        <v>85</v>
      </c>
      <c r="EZ14" s="24" t="s">
        <v>131</v>
      </c>
      <c r="FB14" s="24" t="s">
        <v>123</v>
      </c>
      <c r="FC14" s="24" t="s">
        <v>123</v>
      </c>
      <c r="FE14" s="24" t="s">
        <v>85</v>
      </c>
      <c r="FF14" s="24" t="s">
        <v>131</v>
      </c>
      <c r="FH14" s="24" t="s">
        <v>89</v>
      </c>
      <c r="FI14" s="24" t="s">
        <v>131</v>
      </c>
      <c r="FK14" s="24" t="s">
        <v>89</v>
      </c>
      <c r="FL14" s="24" t="s">
        <v>131</v>
      </c>
      <c r="FN14" s="24" t="s">
        <v>88</v>
      </c>
      <c r="FO14" s="24" t="s">
        <v>131</v>
      </c>
      <c r="FQ14" s="24" t="s">
        <v>89</v>
      </c>
      <c r="FR14" s="24" t="s">
        <v>59</v>
      </c>
      <c r="FT14" s="24" t="s">
        <v>123</v>
      </c>
      <c r="FU14" s="24" t="s">
        <v>123</v>
      </c>
    </row>
    <row r="15" spans="1:177" s="11" customFormat="1" x14ac:dyDescent="0.3">
      <c r="A15" s="21">
        <v>4</v>
      </c>
      <c r="B15" s="24" t="s">
        <v>89</v>
      </c>
      <c r="C15" s="24" t="s">
        <v>59</v>
      </c>
      <c r="E15" s="24" t="s">
        <v>89</v>
      </c>
      <c r="F15" s="24" t="s">
        <v>59</v>
      </c>
      <c r="H15" s="24" t="s">
        <v>89</v>
      </c>
      <c r="I15" s="24" t="s">
        <v>59</v>
      </c>
      <c r="K15" s="24" t="s">
        <v>89</v>
      </c>
      <c r="L15" s="24" t="s">
        <v>59</v>
      </c>
      <c r="N15" s="24" t="s">
        <v>89</v>
      </c>
      <c r="O15" s="24" t="s">
        <v>59</v>
      </c>
      <c r="Q15" s="24" t="s">
        <v>89</v>
      </c>
      <c r="R15" s="24" t="s">
        <v>59</v>
      </c>
      <c r="T15" s="24" t="s">
        <v>123</v>
      </c>
      <c r="U15" s="24" t="s">
        <v>123</v>
      </c>
      <c r="W15" s="24" t="s">
        <v>123</v>
      </c>
      <c r="X15" s="24" t="s">
        <v>123</v>
      </c>
      <c r="Z15" s="24" t="s">
        <v>89</v>
      </c>
      <c r="AA15" s="24" t="s">
        <v>131</v>
      </c>
      <c r="AC15" s="24" t="s">
        <v>89</v>
      </c>
      <c r="AD15" s="24" t="s">
        <v>131</v>
      </c>
      <c r="AF15" s="24" t="s">
        <v>89</v>
      </c>
      <c r="AG15" s="24" t="s">
        <v>131</v>
      </c>
      <c r="AI15" s="24" t="s">
        <v>89</v>
      </c>
      <c r="AJ15" s="24" t="s">
        <v>59</v>
      </c>
      <c r="AL15" s="24" t="s">
        <v>89</v>
      </c>
      <c r="AM15" s="24" t="s">
        <v>131</v>
      </c>
      <c r="AO15" s="24" t="s">
        <v>89</v>
      </c>
      <c r="AP15" s="24" t="s">
        <v>59</v>
      </c>
      <c r="AR15" s="24" t="s">
        <v>89</v>
      </c>
      <c r="AS15" s="24" t="s">
        <v>131</v>
      </c>
      <c r="AU15" s="24" t="s">
        <v>89</v>
      </c>
      <c r="AV15" s="24" t="s">
        <v>131</v>
      </c>
      <c r="AX15" s="24" t="s">
        <v>89</v>
      </c>
      <c r="AY15" s="24" t="s">
        <v>131</v>
      </c>
      <c r="BA15" s="24" t="s">
        <v>89</v>
      </c>
      <c r="BB15" s="24" t="s">
        <v>131</v>
      </c>
      <c r="BD15" s="24" t="s">
        <v>89</v>
      </c>
      <c r="BE15" s="24" t="s">
        <v>59</v>
      </c>
      <c r="BG15" s="24" t="s">
        <v>123</v>
      </c>
      <c r="BH15" s="24" t="s">
        <v>123</v>
      </c>
      <c r="BJ15" s="24" t="s">
        <v>123</v>
      </c>
      <c r="BK15" s="24" t="s">
        <v>123</v>
      </c>
      <c r="BM15" s="24" t="s">
        <v>123</v>
      </c>
      <c r="BN15" s="24" t="s">
        <v>123</v>
      </c>
      <c r="BP15" s="24" t="s">
        <v>85</v>
      </c>
      <c r="BQ15" s="24" t="s">
        <v>131</v>
      </c>
      <c r="BS15" s="24" t="s">
        <v>123</v>
      </c>
      <c r="BT15" s="24" t="s">
        <v>123</v>
      </c>
      <c r="BV15" s="24" t="s">
        <v>89</v>
      </c>
      <c r="BW15" s="24" t="s">
        <v>131</v>
      </c>
      <c r="BY15" s="24" t="s">
        <v>123</v>
      </c>
      <c r="BZ15" s="24" t="s">
        <v>123</v>
      </c>
      <c r="CB15" s="24" t="s">
        <v>89</v>
      </c>
      <c r="CC15" s="24" t="s">
        <v>131</v>
      </c>
      <c r="CE15" s="24" t="s">
        <v>89</v>
      </c>
      <c r="CF15" s="24" t="s">
        <v>131</v>
      </c>
      <c r="CH15" s="24" t="s">
        <v>89</v>
      </c>
      <c r="CI15" s="24" t="s">
        <v>131</v>
      </c>
      <c r="CK15" s="24" t="s">
        <v>89</v>
      </c>
      <c r="CL15" s="24" t="s">
        <v>131</v>
      </c>
      <c r="CN15" s="24" t="s">
        <v>89</v>
      </c>
      <c r="CO15" s="24" t="s">
        <v>59</v>
      </c>
      <c r="CQ15" s="24" t="s">
        <v>89</v>
      </c>
      <c r="CR15" s="24" t="s">
        <v>131</v>
      </c>
      <c r="CT15" s="24" t="s">
        <v>89</v>
      </c>
      <c r="CU15" s="24" t="s">
        <v>59</v>
      </c>
      <c r="CW15" s="24" t="s">
        <v>123</v>
      </c>
      <c r="CX15" s="24" t="s">
        <v>123</v>
      </c>
      <c r="CZ15" s="24" t="s">
        <v>89</v>
      </c>
      <c r="DA15" s="24" t="s">
        <v>59</v>
      </c>
      <c r="DC15" s="24" t="s">
        <v>89</v>
      </c>
      <c r="DD15" s="24" t="s">
        <v>59</v>
      </c>
      <c r="DF15" s="24" t="s">
        <v>89</v>
      </c>
      <c r="DG15" s="24" t="s">
        <v>59</v>
      </c>
      <c r="DI15" s="24" t="s">
        <v>123</v>
      </c>
      <c r="DJ15" s="24" t="s">
        <v>123</v>
      </c>
      <c r="DL15" s="24" t="s">
        <v>123</v>
      </c>
      <c r="DM15" s="24" t="s">
        <v>123</v>
      </c>
      <c r="DO15" s="24" t="s">
        <v>89</v>
      </c>
      <c r="DP15" s="24" t="s">
        <v>131</v>
      </c>
      <c r="DR15" s="24" t="s">
        <v>89</v>
      </c>
      <c r="DS15" s="24" t="s">
        <v>131</v>
      </c>
      <c r="DU15" s="24" t="s">
        <v>89</v>
      </c>
      <c r="DV15" s="24" t="s">
        <v>131</v>
      </c>
      <c r="DX15" s="24" t="s">
        <v>89</v>
      </c>
      <c r="DY15" s="24" t="s">
        <v>131</v>
      </c>
      <c r="EA15" s="24" t="s">
        <v>89</v>
      </c>
      <c r="EB15" s="24" t="s">
        <v>131</v>
      </c>
      <c r="ED15" s="24" t="s">
        <v>89</v>
      </c>
      <c r="EE15" s="24" t="s">
        <v>131</v>
      </c>
      <c r="EG15" s="24" t="s">
        <v>89</v>
      </c>
      <c r="EH15" s="24" t="s">
        <v>59</v>
      </c>
      <c r="EJ15" s="24" t="s">
        <v>123</v>
      </c>
      <c r="EK15" s="24" t="s">
        <v>123</v>
      </c>
      <c r="EM15" s="24" t="s">
        <v>123</v>
      </c>
      <c r="EN15" s="24" t="s">
        <v>123</v>
      </c>
      <c r="EP15" s="24" t="s">
        <v>123</v>
      </c>
      <c r="EQ15" s="24" t="s">
        <v>123</v>
      </c>
      <c r="ES15" s="24" t="s">
        <v>85</v>
      </c>
      <c r="ET15" s="24" t="s">
        <v>131</v>
      </c>
      <c r="EV15" s="24" t="s">
        <v>123</v>
      </c>
      <c r="EW15" s="24" t="s">
        <v>123</v>
      </c>
      <c r="EY15" s="24" t="s">
        <v>89</v>
      </c>
      <c r="EZ15" s="24" t="s">
        <v>131</v>
      </c>
      <c r="FB15" s="24" t="s">
        <v>123</v>
      </c>
      <c r="FC15" s="24" t="s">
        <v>123</v>
      </c>
      <c r="FE15" s="24" t="s">
        <v>89</v>
      </c>
      <c r="FF15" s="24" t="s">
        <v>131</v>
      </c>
      <c r="FH15" s="24" t="s">
        <v>89</v>
      </c>
      <c r="FI15" s="24" t="s">
        <v>131</v>
      </c>
      <c r="FK15" s="24" t="s">
        <v>89</v>
      </c>
      <c r="FL15" s="24" t="s">
        <v>131</v>
      </c>
      <c r="FN15" s="24" t="s">
        <v>89</v>
      </c>
      <c r="FO15" s="24" t="s">
        <v>131</v>
      </c>
      <c r="FQ15" s="24" t="s">
        <v>89</v>
      </c>
      <c r="FR15" s="24" t="s">
        <v>59</v>
      </c>
      <c r="FT15" s="24" t="s">
        <v>123</v>
      </c>
      <c r="FU15" s="24" t="s">
        <v>123</v>
      </c>
    </row>
    <row r="16" spans="1:177" s="11" customFormat="1" x14ac:dyDescent="0.3">
      <c r="A16" s="21">
        <v>5</v>
      </c>
      <c r="B16" s="24" t="s">
        <v>89</v>
      </c>
      <c r="C16" s="24" t="s">
        <v>59</v>
      </c>
      <c r="E16" s="24" t="s">
        <v>123</v>
      </c>
      <c r="F16" s="24" t="s">
        <v>123</v>
      </c>
      <c r="H16" s="24" t="s">
        <v>123</v>
      </c>
      <c r="I16" s="24" t="s">
        <v>123</v>
      </c>
      <c r="K16" s="24" t="s">
        <v>89</v>
      </c>
      <c r="L16" s="24" t="s">
        <v>59</v>
      </c>
      <c r="N16" s="24" t="s">
        <v>123</v>
      </c>
      <c r="O16" s="24" t="s">
        <v>123</v>
      </c>
      <c r="Q16" s="24" t="s">
        <v>123</v>
      </c>
      <c r="R16" s="24" t="s">
        <v>123</v>
      </c>
      <c r="T16" s="24" t="s">
        <v>123</v>
      </c>
      <c r="U16" s="24" t="s">
        <v>123</v>
      </c>
      <c r="W16" s="24" t="s">
        <v>123</v>
      </c>
      <c r="X16" s="24" t="s">
        <v>123</v>
      </c>
      <c r="Z16" s="24" t="s">
        <v>123</v>
      </c>
      <c r="AA16" s="24" t="s">
        <v>123</v>
      </c>
      <c r="AC16" s="24" t="s">
        <v>123</v>
      </c>
      <c r="AD16" s="24" t="s">
        <v>123</v>
      </c>
      <c r="AF16" s="24" t="s">
        <v>123</v>
      </c>
      <c r="AG16" s="24" t="s">
        <v>123</v>
      </c>
      <c r="AI16" s="24" t="s">
        <v>123</v>
      </c>
      <c r="AJ16" s="24" t="s">
        <v>123</v>
      </c>
      <c r="AL16" s="24" t="s">
        <v>123</v>
      </c>
      <c r="AM16" s="24" t="s">
        <v>123</v>
      </c>
      <c r="AO16" s="24" t="s">
        <v>89</v>
      </c>
      <c r="AP16" s="24" t="s">
        <v>59</v>
      </c>
      <c r="AR16" s="24" t="s">
        <v>123</v>
      </c>
      <c r="AS16" s="24" t="s">
        <v>123</v>
      </c>
      <c r="AU16" s="24" t="s">
        <v>123</v>
      </c>
      <c r="AV16" s="24" t="s">
        <v>123</v>
      </c>
      <c r="AX16" s="24" t="s">
        <v>89</v>
      </c>
      <c r="AY16" s="24" t="s">
        <v>59</v>
      </c>
      <c r="BA16" s="24" t="s">
        <v>89</v>
      </c>
      <c r="BB16" s="24" t="s">
        <v>59</v>
      </c>
      <c r="BD16" s="24" t="s">
        <v>123</v>
      </c>
      <c r="BE16" s="24" t="s">
        <v>123</v>
      </c>
      <c r="BG16" s="24" t="s">
        <v>123</v>
      </c>
      <c r="BH16" s="24" t="s">
        <v>123</v>
      </c>
      <c r="BJ16" s="24" t="s">
        <v>123</v>
      </c>
      <c r="BK16" s="24" t="s">
        <v>123</v>
      </c>
      <c r="BM16" s="24" t="s">
        <v>123</v>
      </c>
      <c r="BN16" s="24" t="s">
        <v>123</v>
      </c>
      <c r="BP16" s="24" t="s">
        <v>89</v>
      </c>
      <c r="BQ16" s="24" t="s">
        <v>131</v>
      </c>
      <c r="BS16" s="24" t="s">
        <v>123</v>
      </c>
      <c r="BT16" s="24" t="s">
        <v>123</v>
      </c>
      <c r="BV16" s="24" t="s">
        <v>89</v>
      </c>
      <c r="BW16" s="24" t="s">
        <v>131</v>
      </c>
      <c r="BY16" s="24" t="s">
        <v>123</v>
      </c>
      <c r="BZ16" s="24" t="s">
        <v>123</v>
      </c>
      <c r="CB16" s="24" t="s">
        <v>89</v>
      </c>
      <c r="CC16" s="24" t="s">
        <v>131</v>
      </c>
      <c r="CE16" s="24" t="s">
        <v>89</v>
      </c>
      <c r="CF16" s="24" t="s">
        <v>59</v>
      </c>
      <c r="CH16" s="24" t="s">
        <v>89</v>
      </c>
      <c r="CI16" s="24" t="s">
        <v>59</v>
      </c>
      <c r="CK16" s="24" t="s">
        <v>123</v>
      </c>
      <c r="CL16" s="24" t="s">
        <v>123</v>
      </c>
      <c r="CN16" s="24" t="s">
        <v>89</v>
      </c>
      <c r="CO16" s="24" t="s">
        <v>59</v>
      </c>
      <c r="CQ16" s="24" t="s">
        <v>89</v>
      </c>
      <c r="CR16" s="24" t="s">
        <v>131</v>
      </c>
      <c r="CT16" s="24" t="s">
        <v>89</v>
      </c>
      <c r="CU16" s="24" t="s">
        <v>59</v>
      </c>
      <c r="CW16" s="24" t="s">
        <v>123</v>
      </c>
      <c r="CX16" s="24" t="s">
        <v>123</v>
      </c>
      <c r="CZ16" s="24" t="s">
        <v>89</v>
      </c>
      <c r="DA16" s="24" t="s">
        <v>59</v>
      </c>
      <c r="DC16" s="24" t="s">
        <v>123</v>
      </c>
      <c r="DD16" s="24" t="s">
        <v>123</v>
      </c>
      <c r="DF16" s="24" t="s">
        <v>123</v>
      </c>
      <c r="DG16" s="24" t="s">
        <v>123</v>
      </c>
      <c r="DI16" s="24" t="s">
        <v>123</v>
      </c>
      <c r="DJ16" s="24" t="s">
        <v>123</v>
      </c>
      <c r="DL16" s="24" t="s">
        <v>123</v>
      </c>
      <c r="DM16" s="24" t="s">
        <v>123</v>
      </c>
      <c r="DO16" s="24" t="s">
        <v>123</v>
      </c>
      <c r="DP16" s="24" t="s">
        <v>123</v>
      </c>
      <c r="DR16" s="24" t="s">
        <v>123</v>
      </c>
      <c r="DS16" s="24" t="s">
        <v>123</v>
      </c>
      <c r="DU16" s="24" t="s">
        <v>123</v>
      </c>
      <c r="DV16" s="24" t="s">
        <v>123</v>
      </c>
      <c r="DX16" s="24" t="s">
        <v>123</v>
      </c>
      <c r="DY16" s="24" t="s">
        <v>123</v>
      </c>
      <c r="EA16" s="24" t="s">
        <v>89</v>
      </c>
      <c r="EB16" s="24" t="s">
        <v>59</v>
      </c>
      <c r="ED16" s="24" t="s">
        <v>89</v>
      </c>
      <c r="EE16" s="24" t="s">
        <v>59</v>
      </c>
      <c r="EG16" s="24" t="s">
        <v>123</v>
      </c>
      <c r="EH16" s="24" t="s">
        <v>123</v>
      </c>
      <c r="EJ16" s="24" t="s">
        <v>123</v>
      </c>
      <c r="EK16" s="24" t="s">
        <v>123</v>
      </c>
      <c r="EM16" s="24" t="s">
        <v>123</v>
      </c>
      <c r="EN16" s="24" t="s">
        <v>123</v>
      </c>
      <c r="EP16" s="24" t="s">
        <v>123</v>
      </c>
      <c r="EQ16" s="24" t="s">
        <v>123</v>
      </c>
      <c r="ES16" s="24" t="s">
        <v>89</v>
      </c>
      <c r="ET16" s="24" t="s">
        <v>131</v>
      </c>
      <c r="EV16" s="24" t="s">
        <v>123</v>
      </c>
      <c r="EW16" s="24" t="s">
        <v>123</v>
      </c>
      <c r="EY16" s="24" t="s">
        <v>89</v>
      </c>
      <c r="EZ16" s="24" t="s">
        <v>131</v>
      </c>
      <c r="FB16" s="24" t="s">
        <v>123</v>
      </c>
      <c r="FC16" s="24" t="s">
        <v>123</v>
      </c>
      <c r="FE16" s="24" t="s">
        <v>89</v>
      </c>
      <c r="FF16" s="24" t="s">
        <v>131</v>
      </c>
      <c r="FH16" s="24" t="s">
        <v>89</v>
      </c>
      <c r="FI16" s="24" t="s">
        <v>59</v>
      </c>
      <c r="FK16" s="24" t="s">
        <v>89</v>
      </c>
      <c r="FL16" s="24" t="s">
        <v>59</v>
      </c>
      <c r="FN16" s="24" t="s">
        <v>123</v>
      </c>
      <c r="FO16" s="24" t="s">
        <v>123</v>
      </c>
      <c r="FQ16" s="24" t="s">
        <v>89</v>
      </c>
      <c r="FR16" s="24" t="s">
        <v>59</v>
      </c>
      <c r="FT16" s="24" t="s">
        <v>123</v>
      </c>
      <c r="FU16" s="24" t="s">
        <v>123</v>
      </c>
    </row>
    <row r="17" spans="1:177" s="11" customFormat="1" x14ac:dyDescent="0.3">
      <c r="A17" s="21">
        <v>6</v>
      </c>
      <c r="B17" s="24" t="s">
        <v>123</v>
      </c>
      <c r="C17" s="24" t="s">
        <v>123</v>
      </c>
      <c r="E17" s="24" t="s">
        <v>123</v>
      </c>
      <c r="F17" s="24" t="s">
        <v>123</v>
      </c>
      <c r="H17" s="24" t="s">
        <v>123</v>
      </c>
      <c r="I17" s="24" t="s">
        <v>123</v>
      </c>
      <c r="K17" s="24" t="s">
        <v>123</v>
      </c>
      <c r="L17" s="24" t="s">
        <v>123</v>
      </c>
      <c r="N17" s="24" t="s">
        <v>123</v>
      </c>
      <c r="O17" s="24" t="s">
        <v>123</v>
      </c>
      <c r="Q17" s="24" t="s">
        <v>123</v>
      </c>
      <c r="R17" s="24" t="s">
        <v>123</v>
      </c>
      <c r="T17" s="24" t="s">
        <v>123</v>
      </c>
      <c r="U17" s="24" t="s">
        <v>123</v>
      </c>
      <c r="W17" s="24" t="s">
        <v>123</v>
      </c>
      <c r="X17" s="24" t="s">
        <v>123</v>
      </c>
      <c r="Z17" s="24" t="s">
        <v>123</v>
      </c>
      <c r="AA17" s="24" t="s">
        <v>123</v>
      </c>
      <c r="AC17" s="24" t="s">
        <v>123</v>
      </c>
      <c r="AD17" s="24" t="s">
        <v>123</v>
      </c>
      <c r="AF17" s="24" t="s">
        <v>123</v>
      </c>
      <c r="AG17" s="24" t="s">
        <v>123</v>
      </c>
      <c r="AI17" s="24" t="s">
        <v>123</v>
      </c>
      <c r="AJ17" s="24" t="s">
        <v>123</v>
      </c>
      <c r="AL17" s="24" t="s">
        <v>123</v>
      </c>
      <c r="AM17" s="24" t="s">
        <v>123</v>
      </c>
      <c r="AO17" s="24" t="s">
        <v>123</v>
      </c>
      <c r="AP17" s="24" t="s">
        <v>123</v>
      </c>
      <c r="AR17" s="24" t="s">
        <v>123</v>
      </c>
      <c r="AS17" s="24" t="s">
        <v>123</v>
      </c>
      <c r="AU17" s="24" t="s">
        <v>123</v>
      </c>
      <c r="AV17" s="24" t="s">
        <v>123</v>
      </c>
      <c r="AX17" s="24" t="s">
        <v>123</v>
      </c>
      <c r="AY17" s="24" t="s">
        <v>123</v>
      </c>
      <c r="BA17" s="24" t="s">
        <v>123</v>
      </c>
      <c r="BB17" s="24" t="s">
        <v>123</v>
      </c>
      <c r="BD17" s="24" t="s">
        <v>123</v>
      </c>
      <c r="BE17" s="24" t="s">
        <v>123</v>
      </c>
      <c r="BG17" s="24" t="s">
        <v>123</v>
      </c>
      <c r="BH17" s="24" t="s">
        <v>123</v>
      </c>
      <c r="BJ17" s="24" t="s">
        <v>123</v>
      </c>
      <c r="BK17" s="24" t="s">
        <v>123</v>
      </c>
      <c r="BM17" s="24" t="s">
        <v>123</v>
      </c>
      <c r="BN17" s="24" t="s">
        <v>123</v>
      </c>
      <c r="BP17" s="24" t="s">
        <v>89</v>
      </c>
      <c r="BQ17" s="24" t="s">
        <v>131</v>
      </c>
      <c r="BS17" s="24" t="s">
        <v>123</v>
      </c>
      <c r="BT17" s="24" t="s">
        <v>123</v>
      </c>
      <c r="BV17" s="24" t="s">
        <v>89</v>
      </c>
      <c r="BW17" s="24" t="s">
        <v>131</v>
      </c>
      <c r="BY17" s="24" t="s">
        <v>123</v>
      </c>
      <c r="BZ17" s="24" t="s">
        <v>123</v>
      </c>
      <c r="CB17" s="24" t="s">
        <v>89</v>
      </c>
      <c r="CC17" s="24" t="s">
        <v>131</v>
      </c>
      <c r="CE17" s="24" t="s">
        <v>89</v>
      </c>
      <c r="CF17" s="24" t="s">
        <v>59</v>
      </c>
      <c r="CH17" s="24" t="s">
        <v>123</v>
      </c>
      <c r="CI17" s="24" t="s">
        <v>123</v>
      </c>
      <c r="CK17" s="24" t="s">
        <v>123</v>
      </c>
      <c r="CL17" s="24" t="s">
        <v>123</v>
      </c>
      <c r="CN17" s="24" t="s">
        <v>123</v>
      </c>
      <c r="CO17" s="24" t="s">
        <v>123</v>
      </c>
      <c r="CQ17" s="24" t="s">
        <v>123</v>
      </c>
      <c r="CR17" s="24" t="s">
        <v>123</v>
      </c>
      <c r="CT17" s="24" t="s">
        <v>123</v>
      </c>
      <c r="CU17" s="24" t="s">
        <v>123</v>
      </c>
      <c r="CW17" s="24" t="s">
        <v>123</v>
      </c>
      <c r="CX17" s="24" t="s">
        <v>123</v>
      </c>
      <c r="CZ17" s="24" t="s">
        <v>123</v>
      </c>
      <c r="DA17" s="24" t="s">
        <v>123</v>
      </c>
      <c r="DC17" s="24" t="s">
        <v>123</v>
      </c>
      <c r="DD17" s="24" t="s">
        <v>123</v>
      </c>
      <c r="DF17" s="24" t="s">
        <v>123</v>
      </c>
      <c r="DG17" s="24" t="s">
        <v>123</v>
      </c>
      <c r="DI17" s="24" t="s">
        <v>123</v>
      </c>
      <c r="DJ17" s="24" t="s">
        <v>123</v>
      </c>
      <c r="DL17" s="24" t="s">
        <v>123</v>
      </c>
      <c r="DM17" s="24" t="s">
        <v>123</v>
      </c>
      <c r="DO17" s="24" t="s">
        <v>123</v>
      </c>
      <c r="DP17" s="24" t="s">
        <v>123</v>
      </c>
      <c r="DR17" s="24" t="s">
        <v>123</v>
      </c>
      <c r="DS17" s="24" t="s">
        <v>123</v>
      </c>
      <c r="DU17" s="24" t="s">
        <v>123</v>
      </c>
      <c r="DV17" s="24" t="s">
        <v>123</v>
      </c>
      <c r="DX17" s="24" t="s">
        <v>123</v>
      </c>
      <c r="DY17" s="24" t="s">
        <v>123</v>
      </c>
      <c r="EA17" s="24" t="s">
        <v>123</v>
      </c>
      <c r="EB17" s="24" t="s">
        <v>123</v>
      </c>
      <c r="ED17" s="24" t="s">
        <v>123</v>
      </c>
      <c r="EE17" s="24" t="s">
        <v>123</v>
      </c>
      <c r="EG17" s="24" t="s">
        <v>123</v>
      </c>
      <c r="EH17" s="24" t="s">
        <v>123</v>
      </c>
      <c r="EJ17" s="24" t="s">
        <v>123</v>
      </c>
      <c r="EK17" s="24" t="s">
        <v>123</v>
      </c>
      <c r="EM17" s="24" t="s">
        <v>123</v>
      </c>
      <c r="EN17" s="24" t="s">
        <v>123</v>
      </c>
      <c r="EP17" s="24" t="s">
        <v>123</v>
      </c>
      <c r="EQ17" s="24" t="s">
        <v>123</v>
      </c>
      <c r="ES17" s="24" t="s">
        <v>89</v>
      </c>
      <c r="ET17" s="24" t="s">
        <v>131</v>
      </c>
      <c r="EV17" s="24" t="s">
        <v>123</v>
      </c>
      <c r="EW17" s="24" t="s">
        <v>123</v>
      </c>
      <c r="EY17" s="24" t="s">
        <v>89</v>
      </c>
      <c r="EZ17" s="24" t="s">
        <v>131</v>
      </c>
      <c r="FB17" s="24" t="s">
        <v>123</v>
      </c>
      <c r="FC17" s="24" t="s">
        <v>123</v>
      </c>
      <c r="FE17" s="24" t="s">
        <v>89</v>
      </c>
      <c r="FF17" s="24" t="s">
        <v>131</v>
      </c>
      <c r="FH17" s="24" t="s">
        <v>89</v>
      </c>
      <c r="FI17" s="24" t="s">
        <v>59</v>
      </c>
      <c r="FK17" s="24" t="s">
        <v>123</v>
      </c>
      <c r="FL17" s="24" t="s">
        <v>123</v>
      </c>
      <c r="FN17" s="24" t="s">
        <v>123</v>
      </c>
      <c r="FO17" s="24" t="s">
        <v>123</v>
      </c>
      <c r="FQ17" s="24" t="s">
        <v>123</v>
      </c>
      <c r="FR17" s="24" t="s">
        <v>123</v>
      </c>
      <c r="FT17" s="24" t="s">
        <v>123</v>
      </c>
      <c r="FU17" s="24" t="s">
        <v>123</v>
      </c>
    </row>
    <row r="18" spans="1:177" s="11" customFormat="1" x14ac:dyDescent="0.3">
      <c r="A18" s="21">
        <v>7</v>
      </c>
      <c r="B18" s="24" t="s">
        <v>123</v>
      </c>
      <c r="C18" s="24" t="s">
        <v>123</v>
      </c>
      <c r="E18" s="24" t="s">
        <v>123</v>
      </c>
      <c r="F18" s="24" t="s">
        <v>123</v>
      </c>
      <c r="H18" s="24" t="s">
        <v>123</v>
      </c>
      <c r="I18" s="24" t="s">
        <v>123</v>
      </c>
      <c r="K18" s="24" t="s">
        <v>123</v>
      </c>
      <c r="L18" s="24" t="s">
        <v>123</v>
      </c>
      <c r="N18" s="24" t="s">
        <v>123</v>
      </c>
      <c r="O18" s="24" t="s">
        <v>123</v>
      </c>
      <c r="Q18" s="24" t="s">
        <v>123</v>
      </c>
      <c r="R18" s="24" t="s">
        <v>123</v>
      </c>
      <c r="T18" s="24" t="s">
        <v>123</v>
      </c>
      <c r="U18" s="24" t="s">
        <v>123</v>
      </c>
      <c r="W18" s="24" t="s">
        <v>123</v>
      </c>
      <c r="X18" s="24" t="s">
        <v>123</v>
      </c>
      <c r="Z18" s="24" t="s">
        <v>123</v>
      </c>
      <c r="AA18" s="24" t="s">
        <v>123</v>
      </c>
      <c r="AC18" s="24" t="s">
        <v>123</v>
      </c>
      <c r="AD18" s="24" t="s">
        <v>123</v>
      </c>
      <c r="AF18" s="24" t="s">
        <v>123</v>
      </c>
      <c r="AG18" s="24" t="s">
        <v>123</v>
      </c>
      <c r="AI18" s="24" t="s">
        <v>123</v>
      </c>
      <c r="AJ18" s="24" t="s">
        <v>123</v>
      </c>
      <c r="AL18" s="24" t="s">
        <v>123</v>
      </c>
      <c r="AM18" s="24" t="s">
        <v>123</v>
      </c>
      <c r="AO18" s="24" t="s">
        <v>123</v>
      </c>
      <c r="AP18" s="24" t="s">
        <v>123</v>
      </c>
      <c r="AR18" s="24" t="s">
        <v>123</v>
      </c>
      <c r="AS18" s="24" t="s">
        <v>123</v>
      </c>
      <c r="AU18" s="24" t="s">
        <v>123</v>
      </c>
      <c r="AV18" s="24" t="s">
        <v>123</v>
      </c>
      <c r="AX18" s="24" t="s">
        <v>123</v>
      </c>
      <c r="AY18" s="24" t="s">
        <v>123</v>
      </c>
      <c r="BA18" s="24" t="s">
        <v>123</v>
      </c>
      <c r="BB18" s="24" t="s">
        <v>123</v>
      </c>
      <c r="BD18" s="24" t="s">
        <v>123</v>
      </c>
      <c r="BE18" s="24" t="s">
        <v>123</v>
      </c>
      <c r="BG18" s="24" t="s">
        <v>123</v>
      </c>
      <c r="BH18" s="24" t="s">
        <v>123</v>
      </c>
      <c r="BJ18" s="24" t="s">
        <v>123</v>
      </c>
      <c r="BK18" s="24" t="s">
        <v>123</v>
      </c>
      <c r="BM18" s="24" t="s">
        <v>123</v>
      </c>
      <c r="BN18" s="24" t="s">
        <v>123</v>
      </c>
      <c r="BP18" s="24" t="s">
        <v>123</v>
      </c>
      <c r="BQ18" s="24" t="s">
        <v>123</v>
      </c>
      <c r="BS18" s="24" t="s">
        <v>123</v>
      </c>
      <c r="BT18" s="24" t="s">
        <v>123</v>
      </c>
      <c r="BV18" s="24" t="s">
        <v>123</v>
      </c>
      <c r="BW18" s="24" t="s">
        <v>123</v>
      </c>
      <c r="BY18" s="24" t="s">
        <v>123</v>
      </c>
      <c r="BZ18" s="24" t="s">
        <v>123</v>
      </c>
      <c r="CB18" s="24" t="s">
        <v>123</v>
      </c>
      <c r="CC18" s="24" t="s">
        <v>123</v>
      </c>
      <c r="CE18" s="24" t="s">
        <v>123</v>
      </c>
      <c r="CF18" s="24" t="s">
        <v>123</v>
      </c>
      <c r="CH18" s="24" t="s">
        <v>123</v>
      </c>
      <c r="CI18" s="24" t="s">
        <v>123</v>
      </c>
      <c r="CK18" s="24" t="s">
        <v>123</v>
      </c>
      <c r="CL18" s="24" t="s">
        <v>123</v>
      </c>
      <c r="CN18" s="24" t="s">
        <v>123</v>
      </c>
      <c r="CO18" s="24" t="s">
        <v>123</v>
      </c>
      <c r="CQ18" s="24" t="s">
        <v>123</v>
      </c>
      <c r="CR18" s="24" t="s">
        <v>123</v>
      </c>
      <c r="CT18" s="24" t="s">
        <v>123</v>
      </c>
      <c r="CU18" s="24" t="s">
        <v>123</v>
      </c>
      <c r="CW18" s="24" t="s">
        <v>123</v>
      </c>
      <c r="CX18" s="24" t="s">
        <v>123</v>
      </c>
      <c r="CZ18" s="24" t="s">
        <v>123</v>
      </c>
      <c r="DA18" s="24" t="s">
        <v>123</v>
      </c>
      <c r="DC18" s="24" t="s">
        <v>123</v>
      </c>
      <c r="DD18" s="24" t="s">
        <v>123</v>
      </c>
      <c r="DF18" s="24" t="s">
        <v>123</v>
      </c>
      <c r="DG18" s="24" t="s">
        <v>123</v>
      </c>
      <c r="DI18" s="24" t="s">
        <v>123</v>
      </c>
      <c r="DJ18" s="24" t="s">
        <v>123</v>
      </c>
      <c r="DL18" s="24" t="s">
        <v>123</v>
      </c>
      <c r="DM18" s="24" t="s">
        <v>123</v>
      </c>
      <c r="DO18" s="24" t="s">
        <v>123</v>
      </c>
      <c r="DP18" s="24" t="s">
        <v>123</v>
      </c>
      <c r="DR18" s="24" t="s">
        <v>123</v>
      </c>
      <c r="DS18" s="24" t="s">
        <v>123</v>
      </c>
      <c r="DU18" s="24" t="s">
        <v>123</v>
      </c>
      <c r="DV18" s="24" t="s">
        <v>123</v>
      </c>
      <c r="DX18" s="24" t="s">
        <v>123</v>
      </c>
      <c r="DY18" s="24" t="s">
        <v>123</v>
      </c>
      <c r="EA18" s="24" t="s">
        <v>123</v>
      </c>
      <c r="EB18" s="24" t="s">
        <v>123</v>
      </c>
      <c r="ED18" s="24" t="s">
        <v>123</v>
      </c>
      <c r="EE18" s="24" t="s">
        <v>123</v>
      </c>
      <c r="EG18" s="24" t="s">
        <v>123</v>
      </c>
      <c r="EH18" s="24" t="s">
        <v>123</v>
      </c>
      <c r="EJ18" s="24" t="s">
        <v>123</v>
      </c>
      <c r="EK18" s="24" t="s">
        <v>123</v>
      </c>
      <c r="EM18" s="24" t="s">
        <v>123</v>
      </c>
      <c r="EN18" s="24" t="s">
        <v>123</v>
      </c>
      <c r="EP18" s="24" t="s">
        <v>123</v>
      </c>
      <c r="EQ18" s="24" t="s">
        <v>123</v>
      </c>
      <c r="ES18" s="24" t="s">
        <v>123</v>
      </c>
      <c r="ET18" s="24" t="s">
        <v>123</v>
      </c>
      <c r="EV18" s="24" t="s">
        <v>123</v>
      </c>
      <c r="EW18" s="24" t="s">
        <v>123</v>
      </c>
      <c r="EY18" s="24" t="s">
        <v>123</v>
      </c>
      <c r="EZ18" s="24" t="s">
        <v>123</v>
      </c>
      <c r="FB18" s="24" t="s">
        <v>123</v>
      </c>
      <c r="FC18" s="24" t="s">
        <v>123</v>
      </c>
      <c r="FE18" s="24" t="s">
        <v>123</v>
      </c>
      <c r="FF18" s="24" t="s">
        <v>123</v>
      </c>
      <c r="FH18" s="24" t="s">
        <v>123</v>
      </c>
      <c r="FI18" s="24" t="s">
        <v>123</v>
      </c>
      <c r="FK18" s="24" t="s">
        <v>123</v>
      </c>
      <c r="FL18" s="24" t="s">
        <v>123</v>
      </c>
      <c r="FN18" s="24" t="s">
        <v>123</v>
      </c>
      <c r="FO18" s="24" t="s">
        <v>123</v>
      </c>
      <c r="FQ18" s="24" t="s">
        <v>123</v>
      </c>
      <c r="FR18" s="24" t="s">
        <v>123</v>
      </c>
      <c r="FT18" s="24" t="s">
        <v>123</v>
      </c>
      <c r="FU18" s="24" t="s">
        <v>123</v>
      </c>
    </row>
    <row r="19" spans="1:177" s="11" customFormat="1" x14ac:dyDescent="0.3">
      <c r="A19" s="21">
        <v>8</v>
      </c>
      <c r="B19" s="24" t="s">
        <v>123</v>
      </c>
      <c r="C19" s="24" t="s">
        <v>123</v>
      </c>
      <c r="E19" s="24" t="s">
        <v>123</v>
      </c>
      <c r="F19" s="24" t="s">
        <v>123</v>
      </c>
      <c r="H19" s="24" t="s">
        <v>123</v>
      </c>
      <c r="I19" s="24" t="s">
        <v>123</v>
      </c>
      <c r="K19" s="24" t="s">
        <v>123</v>
      </c>
      <c r="L19" s="24" t="s">
        <v>123</v>
      </c>
      <c r="N19" s="24" t="s">
        <v>123</v>
      </c>
      <c r="O19" s="24" t="s">
        <v>123</v>
      </c>
      <c r="Q19" s="24" t="s">
        <v>123</v>
      </c>
      <c r="R19" s="24" t="s">
        <v>123</v>
      </c>
      <c r="T19" s="24" t="s">
        <v>123</v>
      </c>
      <c r="U19" s="24" t="s">
        <v>123</v>
      </c>
      <c r="W19" s="24" t="s">
        <v>123</v>
      </c>
      <c r="X19" s="24" t="s">
        <v>123</v>
      </c>
      <c r="Z19" s="24" t="s">
        <v>123</v>
      </c>
      <c r="AA19" s="24" t="s">
        <v>123</v>
      </c>
      <c r="AC19" s="24" t="s">
        <v>123</v>
      </c>
      <c r="AD19" s="24" t="s">
        <v>123</v>
      </c>
      <c r="AF19" s="24" t="s">
        <v>123</v>
      </c>
      <c r="AG19" s="24" t="s">
        <v>123</v>
      </c>
      <c r="AI19" s="24" t="s">
        <v>123</v>
      </c>
      <c r="AJ19" s="24" t="s">
        <v>123</v>
      </c>
      <c r="AL19" s="24" t="s">
        <v>123</v>
      </c>
      <c r="AM19" s="24" t="s">
        <v>123</v>
      </c>
      <c r="AO19" s="24" t="s">
        <v>123</v>
      </c>
      <c r="AP19" s="24" t="s">
        <v>123</v>
      </c>
      <c r="AR19" s="24" t="s">
        <v>123</v>
      </c>
      <c r="AS19" s="24" t="s">
        <v>123</v>
      </c>
      <c r="AU19" s="24" t="s">
        <v>123</v>
      </c>
      <c r="AV19" s="24" t="s">
        <v>123</v>
      </c>
      <c r="AX19" s="24" t="s">
        <v>123</v>
      </c>
      <c r="AY19" s="24" t="s">
        <v>123</v>
      </c>
      <c r="BA19" s="24" t="s">
        <v>123</v>
      </c>
      <c r="BB19" s="24" t="s">
        <v>123</v>
      </c>
      <c r="BD19" s="24" t="s">
        <v>123</v>
      </c>
      <c r="BE19" s="24" t="s">
        <v>123</v>
      </c>
      <c r="BG19" s="24" t="s">
        <v>123</v>
      </c>
      <c r="BH19" s="24" t="s">
        <v>123</v>
      </c>
      <c r="BJ19" s="24" t="s">
        <v>123</v>
      </c>
      <c r="BK19" s="24" t="s">
        <v>123</v>
      </c>
      <c r="BM19" s="24" t="s">
        <v>123</v>
      </c>
      <c r="BN19" s="24" t="s">
        <v>123</v>
      </c>
      <c r="BP19" s="24" t="s">
        <v>123</v>
      </c>
      <c r="BQ19" s="24" t="s">
        <v>123</v>
      </c>
      <c r="BS19" s="24" t="s">
        <v>123</v>
      </c>
      <c r="BT19" s="24" t="s">
        <v>123</v>
      </c>
      <c r="BV19" s="24" t="s">
        <v>123</v>
      </c>
      <c r="BW19" s="24" t="s">
        <v>123</v>
      </c>
      <c r="BY19" s="24" t="s">
        <v>123</v>
      </c>
      <c r="BZ19" s="24" t="s">
        <v>123</v>
      </c>
      <c r="CB19" s="24" t="s">
        <v>123</v>
      </c>
      <c r="CC19" s="24" t="s">
        <v>123</v>
      </c>
      <c r="CE19" s="24" t="s">
        <v>123</v>
      </c>
      <c r="CF19" s="24" t="s">
        <v>123</v>
      </c>
      <c r="CH19" s="24" t="s">
        <v>123</v>
      </c>
      <c r="CI19" s="24" t="s">
        <v>123</v>
      </c>
      <c r="CK19" s="24" t="s">
        <v>123</v>
      </c>
      <c r="CL19" s="24" t="s">
        <v>123</v>
      </c>
      <c r="CN19" s="24" t="s">
        <v>123</v>
      </c>
      <c r="CO19" s="24" t="s">
        <v>123</v>
      </c>
      <c r="CQ19" s="24" t="s">
        <v>123</v>
      </c>
      <c r="CR19" s="24" t="s">
        <v>123</v>
      </c>
      <c r="CT19" s="24" t="s">
        <v>123</v>
      </c>
      <c r="CU19" s="24" t="s">
        <v>123</v>
      </c>
      <c r="CW19" s="24" t="s">
        <v>123</v>
      </c>
      <c r="CX19" s="24" t="s">
        <v>123</v>
      </c>
      <c r="CZ19" s="24" t="s">
        <v>123</v>
      </c>
      <c r="DA19" s="24" t="s">
        <v>123</v>
      </c>
      <c r="DC19" s="24" t="s">
        <v>123</v>
      </c>
      <c r="DD19" s="24" t="s">
        <v>123</v>
      </c>
      <c r="DF19" s="24" t="s">
        <v>123</v>
      </c>
      <c r="DG19" s="24" t="s">
        <v>123</v>
      </c>
      <c r="DI19" s="24" t="s">
        <v>123</v>
      </c>
      <c r="DJ19" s="24" t="s">
        <v>123</v>
      </c>
      <c r="DL19" s="24" t="s">
        <v>123</v>
      </c>
      <c r="DM19" s="24" t="s">
        <v>123</v>
      </c>
      <c r="DO19" s="24" t="s">
        <v>123</v>
      </c>
      <c r="DP19" s="24" t="s">
        <v>123</v>
      </c>
      <c r="DR19" s="24" t="s">
        <v>123</v>
      </c>
      <c r="DS19" s="24" t="s">
        <v>123</v>
      </c>
      <c r="DU19" s="24" t="s">
        <v>123</v>
      </c>
      <c r="DV19" s="24" t="s">
        <v>123</v>
      </c>
      <c r="DX19" s="24" t="s">
        <v>123</v>
      </c>
      <c r="DY19" s="24" t="s">
        <v>123</v>
      </c>
      <c r="EA19" s="24" t="s">
        <v>123</v>
      </c>
      <c r="EB19" s="24" t="s">
        <v>123</v>
      </c>
      <c r="ED19" s="24" t="s">
        <v>123</v>
      </c>
      <c r="EE19" s="24" t="s">
        <v>123</v>
      </c>
      <c r="EG19" s="24" t="s">
        <v>123</v>
      </c>
      <c r="EH19" s="24" t="s">
        <v>123</v>
      </c>
      <c r="EJ19" s="24" t="s">
        <v>123</v>
      </c>
      <c r="EK19" s="24" t="s">
        <v>123</v>
      </c>
      <c r="EM19" s="24" t="s">
        <v>123</v>
      </c>
      <c r="EN19" s="24" t="s">
        <v>123</v>
      </c>
      <c r="EP19" s="24" t="s">
        <v>123</v>
      </c>
      <c r="EQ19" s="24" t="s">
        <v>123</v>
      </c>
      <c r="ES19" s="24" t="s">
        <v>123</v>
      </c>
      <c r="ET19" s="24" t="s">
        <v>123</v>
      </c>
      <c r="EV19" s="24" t="s">
        <v>123</v>
      </c>
      <c r="EW19" s="24" t="s">
        <v>123</v>
      </c>
      <c r="EY19" s="24" t="s">
        <v>123</v>
      </c>
      <c r="EZ19" s="24" t="s">
        <v>123</v>
      </c>
      <c r="FB19" s="24" t="s">
        <v>123</v>
      </c>
      <c r="FC19" s="24" t="s">
        <v>123</v>
      </c>
      <c r="FE19" s="24" t="s">
        <v>123</v>
      </c>
      <c r="FF19" s="24" t="s">
        <v>123</v>
      </c>
      <c r="FH19" s="24" t="s">
        <v>123</v>
      </c>
      <c r="FI19" s="24" t="s">
        <v>123</v>
      </c>
      <c r="FK19" s="24" t="s">
        <v>123</v>
      </c>
      <c r="FL19" s="24" t="s">
        <v>123</v>
      </c>
      <c r="FN19" s="24" t="s">
        <v>123</v>
      </c>
      <c r="FO19" s="24" t="s">
        <v>123</v>
      </c>
      <c r="FQ19" s="24" t="s">
        <v>123</v>
      </c>
      <c r="FR19" s="24" t="s">
        <v>123</v>
      </c>
      <c r="FT19" s="24" t="s">
        <v>123</v>
      </c>
      <c r="FU19" s="24" t="s">
        <v>123</v>
      </c>
    </row>
    <row r="20" spans="1:177" s="11" customFormat="1" x14ac:dyDescent="0.3">
      <c r="A20" s="21">
        <v>9</v>
      </c>
      <c r="B20" s="24" t="s">
        <v>123</v>
      </c>
      <c r="C20" s="24" t="s">
        <v>123</v>
      </c>
      <c r="E20" s="24" t="s">
        <v>123</v>
      </c>
      <c r="F20" s="24" t="s">
        <v>123</v>
      </c>
      <c r="H20" s="24" t="s">
        <v>123</v>
      </c>
      <c r="I20" s="24" t="s">
        <v>123</v>
      </c>
      <c r="K20" s="24" t="s">
        <v>123</v>
      </c>
      <c r="L20" s="24" t="s">
        <v>123</v>
      </c>
      <c r="N20" s="24" t="s">
        <v>123</v>
      </c>
      <c r="O20" s="24" t="s">
        <v>123</v>
      </c>
      <c r="Q20" s="24" t="s">
        <v>123</v>
      </c>
      <c r="R20" s="24" t="s">
        <v>123</v>
      </c>
      <c r="T20" s="24" t="s">
        <v>123</v>
      </c>
      <c r="U20" s="24" t="s">
        <v>123</v>
      </c>
      <c r="W20" s="24" t="s">
        <v>123</v>
      </c>
      <c r="X20" s="24" t="s">
        <v>123</v>
      </c>
      <c r="Z20" s="24" t="s">
        <v>123</v>
      </c>
      <c r="AA20" s="24" t="s">
        <v>123</v>
      </c>
      <c r="AC20" s="24" t="s">
        <v>123</v>
      </c>
      <c r="AD20" s="24" t="s">
        <v>123</v>
      </c>
      <c r="AF20" s="24" t="s">
        <v>123</v>
      </c>
      <c r="AG20" s="24" t="s">
        <v>123</v>
      </c>
      <c r="AI20" s="24" t="s">
        <v>123</v>
      </c>
      <c r="AJ20" s="24" t="s">
        <v>123</v>
      </c>
      <c r="AL20" s="24" t="s">
        <v>123</v>
      </c>
      <c r="AM20" s="24" t="s">
        <v>123</v>
      </c>
      <c r="AO20" s="24" t="s">
        <v>123</v>
      </c>
      <c r="AP20" s="24" t="s">
        <v>123</v>
      </c>
      <c r="AR20" s="24" t="s">
        <v>123</v>
      </c>
      <c r="AS20" s="24" t="s">
        <v>123</v>
      </c>
      <c r="AU20" s="24" t="s">
        <v>123</v>
      </c>
      <c r="AV20" s="24" t="s">
        <v>123</v>
      </c>
      <c r="AX20" s="24" t="s">
        <v>123</v>
      </c>
      <c r="AY20" s="24" t="s">
        <v>123</v>
      </c>
      <c r="BA20" s="24" t="s">
        <v>123</v>
      </c>
      <c r="BB20" s="24" t="s">
        <v>123</v>
      </c>
      <c r="BD20" s="24" t="s">
        <v>123</v>
      </c>
      <c r="BE20" s="24" t="s">
        <v>123</v>
      </c>
      <c r="BG20" s="24" t="s">
        <v>123</v>
      </c>
      <c r="BH20" s="24" t="s">
        <v>123</v>
      </c>
      <c r="BJ20" s="24" t="s">
        <v>123</v>
      </c>
      <c r="BK20" s="24" t="s">
        <v>123</v>
      </c>
      <c r="BM20" s="24" t="s">
        <v>123</v>
      </c>
      <c r="BN20" s="24" t="s">
        <v>123</v>
      </c>
      <c r="BP20" s="24" t="s">
        <v>123</v>
      </c>
      <c r="BQ20" s="24" t="s">
        <v>123</v>
      </c>
      <c r="BS20" s="24" t="s">
        <v>123</v>
      </c>
      <c r="BT20" s="24" t="s">
        <v>123</v>
      </c>
      <c r="BV20" s="24" t="s">
        <v>123</v>
      </c>
      <c r="BW20" s="24" t="s">
        <v>123</v>
      </c>
      <c r="BY20" s="24" t="s">
        <v>123</v>
      </c>
      <c r="BZ20" s="24" t="s">
        <v>123</v>
      </c>
      <c r="CB20" s="24" t="s">
        <v>123</v>
      </c>
      <c r="CC20" s="24" t="s">
        <v>123</v>
      </c>
      <c r="CE20" s="24" t="s">
        <v>123</v>
      </c>
      <c r="CF20" s="24" t="s">
        <v>123</v>
      </c>
      <c r="CH20" s="24" t="s">
        <v>123</v>
      </c>
      <c r="CI20" s="24" t="s">
        <v>123</v>
      </c>
      <c r="CK20" s="24" t="s">
        <v>123</v>
      </c>
      <c r="CL20" s="24" t="s">
        <v>123</v>
      </c>
      <c r="CN20" s="24" t="s">
        <v>123</v>
      </c>
      <c r="CO20" s="24" t="s">
        <v>123</v>
      </c>
      <c r="CQ20" s="24" t="s">
        <v>123</v>
      </c>
      <c r="CR20" s="24" t="s">
        <v>123</v>
      </c>
      <c r="CT20" s="24" t="s">
        <v>123</v>
      </c>
      <c r="CU20" s="24" t="s">
        <v>123</v>
      </c>
      <c r="CW20" s="24" t="s">
        <v>123</v>
      </c>
      <c r="CX20" s="24" t="s">
        <v>123</v>
      </c>
      <c r="CZ20" s="24" t="s">
        <v>123</v>
      </c>
      <c r="DA20" s="24" t="s">
        <v>123</v>
      </c>
      <c r="DC20" s="24" t="s">
        <v>123</v>
      </c>
      <c r="DD20" s="24" t="s">
        <v>123</v>
      </c>
      <c r="DF20" s="24" t="s">
        <v>123</v>
      </c>
      <c r="DG20" s="24" t="s">
        <v>123</v>
      </c>
      <c r="DI20" s="24" t="s">
        <v>123</v>
      </c>
      <c r="DJ20" s="24" t="s">
        <v>123</v>
      </c>
      <c r="DL20" s="24" t="s">
        <v>123</v>
      </c>
      <c r="DM20" s="24" t="s">
        <v>123</v>
      </c>
      <c r="DO20" s="24" t="s">
        <v>123</v>
      </c>
      <c r="DP20" s="24" t="s">
        <v>123</v>
      </c>
      <c r="DR20" s="24" t="s">
        <v>123</v>
      </c>
      <c r="DS20" s="24" t="s">
        <v>123</v>
      </c>
      <c r="DU20" s="24" t="s">
        <v>123</v>
      </c>
      <c r="DV20" s="24" t="s">
        <v>123</v>
      </c>
      <c r="DX20" s="24" t="s">
        <v>123</v>
      </c>
      <c r="DY20" s="24" t="s">
        <v>123</v>
      </c>
      <c r="EA20" s="24" t="s">
        <v>123</v>
      </c>
      <c r="EB20" s="24" t="s">
        <v>123</v>
      </c>
      <c r="ED20" s="24" t="s">
        <v>123</v>
      </c>
      <c r="EE20" s="24" t="s">
        <v>123</v>
      </c>
      <c r="EG20" s="24" t="s">
        <v>123</v>
      </c>
      <c r="EH20" s="24" t="s">
        <v>123</v>
      </c>
      <c r="EJ20" s="24" t="s">
        <v>123</v>
      </c>
      <c r="EK20" s="24" t="s">
        <v>123</v>
      </c>
      <c r="EM20" s="24" t="s">
        <v>123</v>
      </c>
      <c r="EN20" s="24" t="s">
        <v>123</v>
      </c>
      <c r="EP20" s="24" t="s">
        <v>123</v>
      </c>
      <c r="EQ20" s="24" t="s">
        <v>123</v>
      </c>
      <c r="ES20" s="24" t="s">
        <v>123</v>
      </c>
      <c r="ET20" s="24" t="s">
        <v>123</v>
      </c>
      <c r="EV20" s="24" t="s">
        <v>123</v>
      </c>
      <c r="EW20" s="24" t="s">
        <v>123</v>
      </c>
      <c r="EY20" s="24" t="s">
        <v>123</v>
      </c>
      <c r="EZ20" s="24" t="s">
        <v>123</v>
      </c>
      <c r="FB20" s="24" t="s">
        <v>123</v>
      </c>
      <c r="FC20" s="24" t="s">
        <v>123</v>
      </c>
      <c r="FE20" s="24" t="s">
        <v>123</v>
      </c>
      <c r="FF20" s="24" t="s">
        <v>123</v>
      </c>
      <c r="FH20" s="24" t="s">
        <v>123</v>
      </c>
      <c r="FI20" s="24" t="s">
        <v>123</v>
      </c>
      <c r="FK20" s="24" t="s">
        <v>123</v>
      </c>
      <c r="FL20" s="24" t="s">
        <v>123</v>
      </c>
      <c r="FN20" s="24" t="s">
        <v>123</v>
      </c>
      <c r="FO20" s="24" t="s">
        <v>123</v>
      </c>
      <c r="FQ20" s="24" t="s">
        <v>123</v>
      </c>
      <c r="FR20" s="24" t="s">
        <v>123</v>
      </c>
      <c r="FT20" s="24" t="s">
        <v>123</v>
      </c>
      <c r="FU20" s="24" t="s">
        <v>123</v>
      </c>
    </row>
    <row r="21" spans="1:177" s="11" customFormat="1" x14ac:dyDescent="0.3">
      <c r="A21" s="21">
        <v>10</v>
      </c>
      <c r="B21" s="24" t="s">
        <v>123</v>
      </c>
      <c r="C21" s="24" t="s">
        <v>123</v>
      </c>
      <c r="E21" s="24" t="s">
        <v>123</v>
      </c>
      <c r="F21" s="24" t="s">
        <v>123</v>
      </c>
      <c r="H21" s="24" t="s">
        <v>123</v>
      </c>
      <c r="I21" s="24" t="s">
        <v>123</v>
      </c>
      <c r="K21" s="24" t="s">
        <v>123</v>
      </c>
      <c r="L21" s="24" t="s">
        <v>123</v>
      </c>
      <c r="N21" s="24" t="s">
        <v>123</v>
      </c>
      <c r="O21" s="24" t="s">
        <v>123</v>
      </c>
      <c r="Q21" s="24" t="s">
        <v>123</v>
      </c>
      <c r="R21" s="24" t="s">
        <v>123</v>
      </c>
      <c r="T21" s="24" t="s">
        <v>123</v>
      </c>
      <c r="U21" s="24" t="s">
        <v>123</v>
      </c>
      <c r="W21" s="24" t="s">
        <v>123</v>
      </c>
      <c r="X21" s="24" t="s">
        <v>123</v>
      </c>
      <c r="Z21" s="24" t="s">
        <v>123</v>
      </c>
      <c r="AA21" s="24" t="s">
        <v>123</v>
      </c>
      <c r="AC21" s="24" t="s">
        <v>123</v>
      </c>
      <c r="AD21" s="24" t="s">
        <v>123</v>
      </c>
      <c r="AF21" s="24" t="s">
        <v>123</v>
      </c>
      <c r="AG21" s="24" t="s">
        <v>123</v>
      </c>
      <c r="AI21" s="24" t="s">
        <v>123</v>
      </c>
      <c r="AJ21" s="24" t="s">
        <v>123</v>
      </c>
      <c r="AL21" s="24" t="s">
        <v>123</v>
      </c>
      <c r="AM21" s="24" t="s">
        <v>123</v>
      </c>
      <c r="AO21" s="24" t="s">
        <v>123</v>
      </c>
      <c r="AP21" s="24" t="s">
        <v>123</v>
      </c>
      <c r="AR21" s="24" t="s">
        <v>123</v>
      </c>
      <c r="AS21" s="24" t="s">
        <v>123</v>
      </c>
      <c r="AU21" s="24" t="s">
        <v>123</v>
      </c>
      <c r="AV21" s="24" t="s">
        <v>123</v>
      </c>
      <c r="AX21" s="24" t="s">
        <v>123</v>
      </c>
      <c r="AY21" s="24" t="s">
        <v>123</v>
      </c>
      <c r="BA21" s="24" t="s">
        <v>123</v>
      </c>
      <c r="BB21" s="24" t="s">
        <v>123</v>
      </c>
      <c r="BD21" s="24" t="s">
        <v>123</v>
      </c>
      <c r="BE21" s="24" t="s">
        <v>123</v>
      </c>
      <c r="BG21" s="24" t="s">
        <v>123</v>
      </c>
      <c r="BH21" s="24" t="s">
        <v>123</v>
      </c>
      <c r="BJ21" s="24" t="s">
        <v>123</v>
      </c>
      <c r="BK21" s="24" t="s">
        <v>123</v>
      </c>
      <c r="BM21" s="24" t="s">
        <v>123</v>
      </c>
      <c r="BN21" s="24" t="s">
        <v>123</v>
      </c>
      <c r="BP21" s="24" t="s">
        <v>123</v>
      </c>
      <c r="BQ21" s="24" t="s">
        <v>123</v>
      </c>
      <c r="BS21" s="24" t="s">
        <v>123</v>
      </c>
      <c r="BT21" s="24" t="s">
        <v>123</v>
      </c>
      <c r="BV21" s="24" t="s">
        <v>123</v>
      </c>
      <c r="BW21" s="24" t="s">
        <v>123</v>
      </c>
      <c r="BY21" s="24" t="s">
        <v>123</v>
      </c>
      <c r="BZ21" s="24" t="s">
        <v>123</v>
      </c>
      <c r="CB21" s="24" t="s">
        <v>123</v>
      </c>
      <c r="CC21" s="24" t="s">
        <v>123</v>
      </c>
      <c r="CE21" s="24" t="s">
        <v>123</v>
      </c>
      <c r="CF21" s="24" t="s">
        <v>123</v>
      </c>
      <c r="CH21" s="24" t="s">
        <v>123</v>
      </c>
      <c r="CI21" s="24" t="s">
        <v>123</v>
      </c>
      <c r="CK21" s="24" t="s">
        <v>123</v>
      </c>
      <c r="CL21" s="24" t="s">
        <v>123</v>
      </c>
      <c r="CN21" s="24" t="s">
        <v>123</v>
      </c>
      <c r="CO21" s="24" t="s">
        <v>123</v>
      </c>
      <c r="CQ21" s="24" t="s">
        <v>123</v>
      </c>
      <c r="CR21" s="24" t="s">
        <v>123</v>
      </c>
      <c r="CT21" s="24" t="s">
        <v>123</v>
      </c>
      <c r="CU21" s="24" t="s">
        <v>123</v>
      </c>
      <c r="CW21" s="24" t="s">
        <v>123</v>
      </c>
      <c r="CX21" s="24" t="s">
        <v>123</v>
      </c>
      <c r="CZ21" s="24" t="s">
        <v>123</v>
      </c>
      <c r="DA21" s="24" t="s">
        <v>123</v>
      </c>
      <c r="DC21" s="24" t="s">
        <v>123</v>
      </c>
      <c r="DD21" s="24" t="s">
        <v>123</v>
      </c>
      <c r="DF21" s="24" t="s">
        <v>123</v>
      </c>
      <c r="DG21" s="24" t="s">
        <v>123</v>
      </c>
      <c r="DI21" s="24" t="s">
        <v>123</v>
      </c>
      <c r="DJ21" s="24" t="s">
        <v>123</v>
      </c>
      <c r="DL21" s="24" t="s">
        <v>123</v>
      </c>
      <c r="DM21" s="24" t="s">
        <v>123</v>
      </c>
      <c r="DO21" s="24" t="s">
        <v>123</v>
      </c>
      <c r="DP21" s="24" t="s">
        <v>123</v>
      </c>
      <c r="DR21" s="24" t="s">
        <v>123</v>
      </c>
      <c r="DS21" s="24" t="s">
        <v>123</v>
      </c>
      <c r="DU21" s="24" t="s">
        <v>123</v>
      </c>
      <c r="DV21" s="24" t="s">
        <v>123</v>
      </c>
      <c r="DX21" s="24" t="s">
        <v>123</v>
      </c>
      <c r="DY21" s="24" t="s">
        <v>123</v>
      </c>
      <c r="EA21" s="24" t="s">
        <v>123</v>
      </c>
      <c r="EB21" s="24" t="s">
        <v>123</v>
      </c>
      <c r="ED21" s="24" t="s">
        <v>123</v>
      </c>
      <c r="EE21" s="24" t="s">
        <v>123</v>
      </c>
      <c r="EG21" s="24" t="s">
        <v>123</v>
      </c>
      <c r="EH21" s="24" t="s">
        <v>123</v>
      </c>
      <c r="EJ21" s="24" t="s">
        <v>123</v>
      </c>
      <c r="EK21" s="24" t="s">
        <v>123</v>
      </c>
      <c r="EM21" s="24" t="s">
        <v>123</v>
      </c>
      <c r="EN21" s="24" t="s">
        <v>123</v>
      </c>
      <c r="EP21" s="24" t="s">
        <v>123</v>
      </c>
      <c r="EQ21" s="24" t="s">
        <v>123</v>
      </c>
      <c r="ES21" s="24" t="s">
        <v>123</v>
      </c>
      <c r="ET21" s="24" t="s">
        <v>123</v>
      </c>
      <c r="EV21" s="24" t="s">
        <v>123</v>
      </c>
      <c r="EW21" s="24" t="s">
        <v>123</v>
      </c>
      <c r="EY21" s="24" t="s">
        <v>123</v>
      </c>
      <c r="EZ21" s="24" t="s">
        <v>123</v>
      </c>
      <c r="FB21" s="24" t="s">
        <v>123</v>
      </c>
      <c r="FC21" s="24" t="s">
        <v>123</v>
      </c>
      <c r="FE21" s="24" t="s">
        <v>123</v>
      </c>
      <c r="FF21" s="24" t="s">
        <v>123</v>
      </c>
      <c r="FH21" s="24" t="s">
        <v>123</v>
      </c>
      <c r="FI21" s="24" t="s">
        <v>123</v>
      </c>
      <c r="FK21" s="24" t="s">
        <v>123</v>
      </c>
      <c r="FL21" s="24" t="s">
        <v>123</v>
      </c>
      <c r="FN21" s="24" t="s">
        <v>123</v>
      </c>
      <c r="FO21" s="24" t="s">
        <v>123</v>
      </c>
      <c r="FQ21" s="24" t="s">
        <v>123</v>
      </c>
      <c r="FR21" s="24" t="s">
        <v>123</v>
      </c>
      <c r="FT21" s="24" t="s">
        <v>123</v>
      </c>
      <c r="FU21" s="24" t="s">
        <v>123</v>
      </c>
    </row>
    <row r="22" spans="1:177" s="11" customFormat="1" x14ac:dyDescent="0.3">
      <c r="A22" s="19" t="s">
        <v>126</v>
      </c>
    </row>
    <row r="23" spans="1:177" s="11" customFormat="1" x14ac:dyDescent="0.3">
      <c r="A23" s="20" t="s">
        <v>127</v>
      </c>
      <c r="B23" s="12">
        <f>10-COUNTIF(B12:B21,"_Empty")</f>
        <v>5</v>
      </c>
      <c r="E23" s="12">
        <f>10-COUNTIF(E12:E21,"_Empty")</f>
        <v>4</v>
      </c>
      <c r="H23" s="12">
        <f>10-COUNTIF(H12:H21,"_Empty")</f>
        <v>4</v>
      </c>
      <c r="K23" s="12">
        <f>10-COUNTIF(K12:K21,"_Empty")</f>
        <v>5</v>
      </c>
      <c r="N23" s="12">
        <f>10-COUNTIF(N12:N21,"_Empty")</f>
        <v>4</v>
      </c>
      <c r="Q23" s="12">
        <f>10-COUNTIF(Q12:Q21,"_Empty")</f>
        <v>4</v>
      </c>
      <c r="T23" s="12">
        <f>10-COUNTIF(T12:T21,"_Empty")</f>
        <v>1</v>
      </c>
      <c r="W23" s="12">
        <f>10-COUNTIF(W12:W21,"_Empty")</f>
        <v>1</v>
      </c>
      <c r="Z23" s="12">
        <f>10-COUNTIF(Z12:Z21,"_Empty")</f>
        <v>4</v>
      </c>
      <c r="AC23" s="12">
        <f>10-COUNTIF(AC12:AC21,"_Empty")</f>
        <v>4</v>
      </c>
      <c r="AF23" s="12">
        <f>10-COUNTIF(AF12:AF21,"_Empty")</f>
        <v>4</v>
      </c>
      <c r="AI23" s="12">
        <f>10-COUNTIF(AI12:AI21,"_Empty")</f>
        <v>4</v>
      </c>
      <c r="AL23" s="12">
        <f>10-COUNTIF(AL12:AL21,"_Empty")</f>
        <v>4</v>
      </c>
      <c r="AO23" s="12">
        <f>10-COUNTIF(AO12:AO21,"_Empty")</f>
        <v>5</v>
      </c>
      <c r="AR23" s="12">
        <f>10-COUNTIF(AR12:AR21,"_Empty")</f>
        <v>4</v>
      </c>
      <c r="AU23" s="12">
        <f>10-COUNTIF(AU12:AU21,"_Empty")</f>
        <v>4</v>
      </c>
      <c r="AX23" s="12">
        <f>10-COUNTIF(AX12:AX21,"_Empty")</f>
        <v>5</v>
      </c>
      <c r="BA23" s="12">
        <f>10-COUNTIF(BA12:BA21,"_Empty")</f>
        <v>5</v>
      </c>
      <c r="BD23" s="12">
        <f>10-COUNTIF(BD12:BD21,"_Empty")</f>
        <v>4</v>
      </c>
      <c r="BG23" s="12">
        <f>10-COUNTIF(BG12:BG21,"_Empty")</f>
        <v>2</v>
      </c>
      <c r="BJ23" s="12">
        <f>10-COUNTIF(BJ12:BJ21,"_Empty")</f>
        <v>2</v>
      </c>
      <c r="BM23" s="12">
        <f>10-COUNTIF(BM12:BM21,"_Empty")</f>
        <v>3</v>
      </c>
      <c r="BP23" s="12">
        <f>10-COUNTIF(BP12:BP21,"_Empty")</f>
        <v>6</v>
      </c>
      <c r="BS23" s="12">
        <f>10-COUNTIF(BS12:BS21,"_Empty")</f>
        <v>2</v>
      </c>
      <c r="BV23" s="12">
        <f>10-COUNTIF(BV12:BV21,"_Empty")</f>
        <v>6</v>
      </c>
      <c r="BY23" s="12">
        <f>10-COUNTIF(BY12:BY21,"_Empty")</f>
        <v>2</v>
      </c>
      <c r="CB23" s="12">
        <f>10-COUNTIF(CB12:CB21,"_Empty")</f>
        <v>6</v>
      </c>
      <c r="CE23" s="12">
        <f>10-COUNTIF(CE12:CE21,"_Empty")</f>
        <v>6</v>
      </c>
      <c r="CH23" s="12">
        <f>10-COUNTIF(CH12:CH21,"_Empty")</f>
        <v>5</v>
      </c>
      <c r="CK23" s="12">
        <f>10-COUNTIF(CK12:CK21,"_Empty")</f>
        <v>4</v>
      </c>
      <c r="CN23" s="12">
        <f>10-COUNTIF(CN12:CN21,"_Empty")</f>
        <v>5</v>
      </c>
      <c r="CQ23" s="12">
        <f>10-COUNTIF(CQ12:CQ21,"_Empty")</f>
        <v>5</v>
      </c>
      <c r="CT23" s="12">
        <f>10-COUNTIF(CT12:CT21,"_Empty")</f>
        <v>5</v>
      </c>
      <c r="CW23" s="12">
        <f>10-COUNTIF(CW12:CW21,"_Empty")</f>
        <v>2</v>
      </c>
      <c r="CZ23" s="12">
        <f>10-COUNTIF(CZ12:CZ21,"_Empty")</f>
        <v>5</v>
      </c>
      <c r="DC23" s="12">
        <f>10-COUNTIF(DC12:DC21,"_Empty")</f>
        <v>4</v>
      </c>
      <c r="DF23" s="12">
        <f>10-COUNTIF(DF12:DF21,"_Empty")</f>
        <v>4</v>
      </c>
      <c r="DI23" s="12">
        <f>10-COUNTIF(DI12:DI21,"_Empty")</f>
        <v>1</v>
      </c>
      <c r="DL23" s="12">
        <f>10-COUNTIF(DL12:DL21,"_Empty")</f>
        <v>1</v>
      </c>
      <c r="DO23" s="12">
        <f>10-COUNTIF(DO12:DO21,"_Empty")</f>
        <v>4</v>
      </c>
      <c r="DR23" s="12">
        <f>10-COUNTIF(DR12:DR21,"_Empty")</f>
        <v>4</v>
      </c>
      <c r="DU23" s="12">
        <f>10-COUNTIF(DU12:DU21,"_Empty")</f>
        <v>4</v>
      </c>
      <c r="DX23" s="12">
        <f>10-COUNTIF(DX12:DX21,"_Empty")</f>
        <v>4</v>
      </c>
      <c r="EA23" s="12">
        <f>10-COUNTIF(EA12:EA21,"_Empty")</f>
        <v>5</v>
      </c>
      <c r="ED23" s="12">
        <f>10-COUNTIF(ED12:ED21,"_Empty")</f>
        <v>5</v>
      </c>
      <c r="EG23" s="12">
        <f>10-COUNTIF(EG12:EG21,"_Empty")</f>
        <v>4</v>
      </c>
      <c r="EJ23" s="12">
        <f>10-COUNTIF(EJ12:EJ21,"_Empty")</f>
        <v>2</v>
      </c>
      <c r="EM23" s="12">
        <f>10-COUNTIF(EM12:EM21,"_Empty")</f>
        <v>2</v>
      </c>
      <c r="EP23" s="12">
        <f>10-COUNTIF(EP12:EP21,"_Empty")</f>
        <v>3</v>
      </c>
      <c r="ES23" s="12">
        <f>10-COUNTIF(ES12:ES21,"_Empty")</f>
        <v>6</v>
      </c>
      <c r="EV23" s="12">
        <f>10-COUNTIF(EV12:EV21,"_Empty")</f>
        <v>2</v>
      </c>
      <c r="EY23" s="12">
        <f>10-COUNTIF(EY12:EY21,"_Empty")</f>
        <v>6</v>
      </c>
      <c r="FB23" s="12">
        <f>10-COUNTIF(FB12:FB21,"_Empty")</f>
        <v>2</v>
      </c>
      <c r="FE23" s="12">
        <f>10-COUNTIF(FE12:FE21,"_Empty")</f>
        <v>6</v>
      </c>
      <c r="FH23" s="12">
        <f>10-COUNTIF(FH12:FH21,"_Empty")</f>
        <v>6</v>
      </c>
      <c r="FK23" s="12">
        <f>10-COUNTIF(FK12:FK21,"_Empty")</f>
        <v>5</v>
      </c>
      <c r="FN23" s="12">
        <f>10-COUNTIF(FN12:FN21,"_Empty")</f>
        <v>4</v>
      </c>
      <c r="FQ23" s="12">
        <f>10-COUNTIF(FQ12:FQ21,"_Empty")</f>
        <v>5</v>
      </c>
      <c r="FT23" s="12">
        <f>10-COUNTIF(FT12:FT21,"_Empty")</f>
        <v>2</v>
      </c>
    </row>
    <row r="24" spans="1:177" s="11" customFormat="1" x14ac:dyDescent="0.3"/>
    <row r="25" spans="1:177" s="11" customFormat="1" x14ac:dyDescent="0.3"/>
    <row r="26" spans="1:177" s="11" customFormat="1" x14ac:dyDescent="0.3"/>
    <row r="27" spans="1:177" s="11" customFormat="1" x14ac:dyDescent="0.3"/>
    <row r="28" spans="1:177" s="11" customFormat="1" x14ac:dyDescent="0.3"/>
    <row r="29" spans="1:177" s="11" customFormat="1" x14ac:dyDescent="0.3"/>
    <row r="30" spans="1:177" s="11" customFormat="1" x14ac:dyDescent="0.3"/>
    <row r="31" spans="1:177" s="11" customFormat="1" x14ac:dyDescent="0.3"/>
    <row r="32" spans="1:177" s="11" customFormat="1" x14ac:dyDescent="0.3"/>
    <row r="33" s="11" customFormat="1" x14ac:dyDescent="0.3"/>
    <row r="34" s="11" customFormat="1" x14ac:dyDescent="0.3"/>
  </sheetData>
  <dataValidations count="7">
    <dataValidation type="list" allowBlank="1" showInputMessage="1" showErrorMessage="1" sqref="B5 E5 H5 K5 N5 Q5 T5 W5 Z5 AC5 AF5 AI5 AL5 AO5 AR5 AU5 AX5 BA5 BD5 BG5 BJ5 BM5 BP5 BS5 BV5 BY5 CB5 CE5 CH5 CK5 CN5 CQ5 CT5 CW5 CZ5 DC5 DF5 DI5 DL5 DO5 DR5 DU5 DX5 EA5 ED5 EG5 EJ5 EM5 EP5 ES5 EV5 EY5 FB5 FE5 FH5 FK5 FN5 FQ5 FT5">
      <formula1>Roles</formula1>
    </dataValidation>
    <dataValidation type="list" allowBlank="1" showInputMessage="1" showErrorMessage="1" sqref="B6 E6 H6 K6 N6 Q6 T6 W6 Z6 AC6 AF6 AI6 AL6 AO6 AR6 AU6 AX6 BA6 BD6 BG6 BJ6 BM6 BP6 BS6 BV6 BY6 CB6 CE6 CH6 CK6 CN6 CQ6 CT6 CW6 CZ6 DC6 DF6 DI6 DL6 DO6 DR6 DU6 DX6 EA6 ED6 EG6 EJ6 EM6 EP6 ES6 EV6 EY6 FB6 FE6 FH6 FK6 FN6 FQ6 FT6">
      <formula1>AI_uses</formula1>
    </dataValidation>
    <dataValidation type="list" allowBlank="1" showInputMessage="1" showErrorMessage="1" sqref="B7 E7 H7 K7 N7 Q7 T7 W7 Z7 AC7 AF7 AI7 AL7 AO7 AR7 AU7 AX7 BA7 BD7 BG7 BJ7 BM7 BP7 BS7 BV7 BY7 CB7 CE7 CH7 CK7 CN7 CQ7 CT7 CW7 CZ7 DC7 DF7 DI7 DL7 DO7 DR7 DU7 DX7 EA7 ED7 EG7 EJ7 EM7 EP7 ES7 EV7 EY7 FB7 FE7 FH7 FK7 FN7 FQ7 FT7">
      <formula1>Mine_clears</formula1>
    </dataValidation>
    <dataValidation type="list" allowBlank="1" showInputMessage="1" showErrorMessage="1" sqref="B8 E8 H8 K8 N8 Q8 T8 W8 Z8 AC8 AF8 AI8 AL8 AO8 AR8 AU8 AX8 BA8 BD8 BG8 BJ8 BM8 BP8 BS8 BV8 BY8 CB8 CE8 CH8 CK8 CN8 CQ8 CT8 CW8 CZ8 DC8 DF8 DI8 DL8 DO8 DR8 DU8 DX8 EA8 ED8 EG8 EJ8 EM8 EP8 ES8 EV8 EY8 FB8 FE8 FH8 FK8 FN8 FQ8 FT8">
      <formula1>Morales</formula1>
    </dataValidation>
    <dataValidation type="list" allowBlank="1" showInputMessage="1" showErrorMessage="1" sqref="B9 E9 H9 K9 N9 Q9 T9 W9 Z9 AC9 AF9 AI9 AL9 AO9 AR9 AU9 AX9 BA9 BD9 BG9 BJ9 BM9 BP9 BS9 BV9 BY9 CB9 CE9 CH9 CK9 CN9 CQ9 CT9 CW9 CZ9 DC9 DF9 DI9 DL9 DO9 DR9 DU9 DX9 EA9 ED9 EG9 EJ9 EM9 EP9 ES9 EV9 EY9 FB9 FE9 FH9 FK9 FN9 FQ9 FT9">
      <formula1>Experiences</formula1>
    </dataValidation>
    <dataValidation type="list" allowBlank="1" showInputMessage="1" showErrorMessage="1" sqref="B12:B21 E12:E21 H12:H21 K12:K21 N12:N21 Q12:Q21 T12:T21 W12:W21 Z12:Z21 AC12:AC21 AF12:AF21 AI12:AI21 AL12:AL21 AO12:AO21 AR12:AR21 AU12:AU21 AX12:AX21 BA12:BA21 BD12:BD21 BG12:BG21 BJ12:BJ21 BM12:BM21 BP12:BP21 BS12:BS21 BV12:BV21 BY12:BY21 CB12:CB21 CE12:CE21 CH12:CH21 CK12:CK21 CN12:CN21 CQ12:CQ21 CT12:CT21 CW12:CW21 CZ12:CZ21 DC12:DC21 DF12:DF21 DI12:DI21 DL12:DL21 DO12:DO21 DR12:DR21 DU12:DU21 DX12:DX21 EA12:EA21 ED12:ED21 EG12:EG21 EJ12:EJ21 EM12:EM21 EP12:EP21 ES12:ES21 EV12:EV21 EY12:EY21 FB12:FB21 FE12:FE21 FH12:FH21 FK12:FK21 FN12:FN21 FQ12:FQ21 FT12:FT21">
      <formula1>Weapons</formula1>
    </dataValidation>
    <dataValidation type="list" allowBlank="1" showInputMessage="1" showErrorMessage="1" sqref="C12:C21 F12:F21 I12:I21 L12:L21 O12:O21 R12:R21 U12:U21 X12:X21 AA12:AA21 AD12:AD21 AG12:AG21 AJ12:AJ21 AM12:AM21 AP12:AP21 AS12:AS21 AV12:AV21 AY12:AY21 BB12:BB21 BE12:BE21 BH12:BH21 BK12:BK21 BN12:BN21 BQ12:BQ21 BT12:BT21 BW12:BW21 BZ12:BZ21 CC12:CC21 CF12:CF21 CI12:CI21 CL12:CL21 CO12:CO21 CR12:CR21 CU12:CU21 CX12:CX21 DA12:DA21 DD12:DD21 DG12:DG21 DJ12:DJ21 DM12:DM21 DP12:DP21 DS12:DS21 DV12:DV21 DY12:DY21 EB12:EB21 EE12:EE21 EH12:EH21 EK12:EK21 EN12:EN21 EQ12:EQ21 ET12:ET21 EW12:EW21 EZ12:EZ21 FC12:FC21 FF12:FF21 FI12:FI21 FL12:FL21 FO12:FO21 FR12:FR21 FU12:FU21">
      <formula1>Functions</formula1>
    </dataValidation>
  </dataValidations>
  <pageMargins left="0.7" right="0.7" top="0.75" bottom="0.75" header="0.3" footer="0.3"/>
  <pageSetup paperSize="9" orientation="portrait"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tabColor theme="6"/>
  </sheetPr>
  <dimension ref="A1:AP136"/>
  <sheetViews>
    <sheetView zoomScaleNormal="100" workbookViewId="0">
      <pane xSplit="1" topLeftCell="AE1" activePane="topRight" state="frozenSplit"/>
      <selection pane="topRight" activeCell="A81" sqref="A1:AP1048576"/>
    </sheetView>
  </sheetViews>
  <sheetFormatPr defaultRowHeight="14.4" x14ac:dyDescent="0.3"/>
  <cols>
    <col min="1" max="1" width="17.6640625" style="2" bestFit="1" customWidth="1"/>
    <col min="2" max="2" width="17.5546875" style="2" bestFit="1" customWidth="1"/>
    <col min="3" max="3" width="36.6640625" style="2" bestFit="1" customWidth="1"/>
    <col min="4" max="6" width="8.88671875" style="2"/>
  </cols>
  <sheetData>
    <row r="1" spans="1:42" x14ac:dyDescent="0.3">
      <c r="A1" s="7">
        <v>135</v>
      </c>
      <c r="B1" s="7"/>
      <c r="C1" s="7"/>
      <c r="D1" s="8"/>
      <c r="E1" s="8"/>
      <c r="F1" s="8"/>
      <c r="G1" s="8"/>
      <c r="H1" s="8"/>
      <c r="I1" s="8"/>
      <c r="J1" s="8"/>
      <c r="K1" s="8"/>
      <c r="L1" s="8"/>
      <c r="M1" s="8"/>
      <c r="N1" s="8"/>
      <c r="O1" s="8"/>
      <c r="P1" s="8"/>
      <c r="Q1" s="8"/>
      <c r="R1" s="8"/>
      <c r="S1" s="8"/>
      <c r="T1" s="8"/>
      <c r="U1" s="8"/>
      <c r="V1" s="8"/>
      <c r="W1" s="8"/>
      <c r="X1" s="8"/>
      <c r="Y1" s="8"/>
      <c r="Z1" s="8"/>
      <c r="AA1" s="8"/>
      <c r="AB1" s="8"/>
      <c r="AC1" s="8"/>
      <c r="AD1" s="8"/>
      <c r="AE1" s="8"/>
      <c r="AF1" s="8"/>
      <c r="AG1" s="7"/>
      <c r="AH1" s="7"/>
      <c r="AI1" s="7"/>
      <c r="AJ1" s="7"/>
      <c r="AK1" s="7"/>
      <c r="AL1" s="7"/>
      <c r="AM1" s="7"/>
      <c r="AN1" s="7"/>
      <c r="AO1" s="7"/>
      <c r="AP1" s="7"/>
    </row>
    <row r="2" spans="1:42" x14ac:dyDescent="0.3">
      <c r="A2" s="14" t="str">
        <f>Editor!B$1</f>
        <v>Kompanietrupp</v>
      </c>
      <c r="B2" s="14" t="str">
        <f>Editor!B$2</f>
        <v>Command Infantry</v>
      </c>
      <c r="C2" s="14" t="str">
        <f>Editor!B$3</f>
        <v>Kompaniechef</v>
      </c>
      <c r="D2">
        <v>0</v>
      </c>
      <c r="E2">
        <v>1</v>
      </c>
      <c r="F2" s="13">
        <f>VLOOKUP(Editor!B$5,Tables!B:C,2,FALSE)</f>
        <v>40</v>
      </c>
      <c r="G2" s="13">
        <f>VLOOKUP(Editor!B$8,Tables!F:G,2,FALSE)</f>
        <v>3</v>
      </c>
      <c r="H2" s="13">
        <f>VLOOKUP(Editor!B$9,Tables!J:K,2,FALSE)</f>
        <v>3</v>
      </c>
      <c r="I2">
        <v>0</v>
      </c>
      <c r="J2">
        <v>64</v>
      </c>
      <c r="K2">
        <v>1</v>
      </c>
      <c r="L2" s="13">
        <f>VLOOKUP(Editor!B$6,Tables!N:O,2,FALSE)</f>
        <v>17</v>
      </c>
      <c r="M2" s="13">
        <f>VLOOKUP(Editor!B$12,Tables!$Z:$AA,2,FALSE)</f>
        <v>45</v>
      </c>
      <c r="N2" s="13">
        <f>VLOOKUP(Editor!B$13,Tables!$Z:$AA,2,FALSE)</f>
        <v>30</v>
      </c>
      <c r="O2" s="13">
        <f>VLOOKUP(Editor!B$14,Tables!$Z:$AA,2,FALSE)</f>
        <v>25</v>
      </c>
      <c r="P2" s="13">
        <f>VLOOKUP(Editor!B$15,Tables!$Z:$AA,2,FALSE)</f>
        <v>25</v>
      </c>
      <c r="Q2" s="13">
        <f>VLOOKUP(Editor!B$16,Tables!$Z:$AA,2,FALSE)</f>
        <v>25</v>
      </c>
      <c r="R2" s="13">
        <f>VLOOKUP(Editor!B$17,Tables!$Z:$AA,2,FALSE)</f>
        <v>-1</v>
      </c>
      <c r="S2" s="13">
        <f>VLOOKUP(Editor!B$18,Tables!$Z:$AA,2,FALSE)</f>
        <v>-1</v>
      </c>
      <c r="T2" s="13">
        <f>VLOOKUP(Editor!B$19,Tables!$Z:$AA,2,FALSE)</f>
        <v>-1</v>
      </c>
      <c r="U2" s="13">
        <f>VLOOKUP(Editor!B$20,Tables!$Z:$AA,2,FALSE)</f>
        <v>-1</v>
      </c>
      <c r="V2" s="13">
        <f>VLOOKUP(Editor!B$21,Tables!$Z:$AA,2,FALSE)</f>
        <v>-1</v>
      </c>
      <c r="W2" s="16">
        <f>VLOOKUP(Editor!C$12,Tables!$R:$S,2,FALSE)</f>
        <v>4</v>
      </c>
      <c r="X2" s="13">
        <f>VLOOKUP(Editor!C$13,Tables!$R:$S,2,FALSE)</f>
        <v>3</v>
      </c>
      <c r="Y2" s="13">
        <f>VLOOKUP(Editor!C$14,Tables!$R:$S,2,FALSE)</f>
        <v>0</v>
      </c>
      <c r="Z2" s="13">
        <f>VLOOKUP(Editor!C$15,Tables!$R:$S,2,FALSE)</f>
        <v>0</v>
      </c>
      <c r="AA2" s="13">
        <f>VLOOKUP(Editor!C$16,Tables!$R:$S,2,FALSE)</f>
        <v>0</v>
      </c>
      <c r="AB2" s="13">
        <f>VLOOKUP(Editor!C$17,Tables!$R:$S,2,FALSE)</f>
        <v>-1</v>
      </c>
      <c r="AC2" s="13">
        <f>VLOOKUP(Editor!C$18,Tables!$R:$S,2,FALSE)</f>
        <v>-1</v>
      </c>
      <c r="AD2" s="13">
        <f>VLOOKUP(Editor!C$19,Tables!$R:$S,2,FALSE)</f>
        <v>-1</v>
      </c>
      <c r="AE2" s="13">
        <f>VLOOKUP(Editor!C$20,Tables!$R:$S,2,FALSE)</f>
        <v>-1</v>
      </c>
      <c r="AF2" s="13">
        <f>VLOOKUP(Editor!C$21,Tables!$R:$S,2,FALSE)</f>
        <v>-1</v>
      </c>
      <c r="AG2" s="14">
        <f>Editor!B$23</f>
        <v>5</v>
      </c>
      <c r="AH2">
        <v>-1</v>
      </c>
      <c r="AI2">
        <v>-1</v>
      </c>
      <c r="AJ2">
        <v>-1</v>
      </c>
      <c r="AK2">
        <v>-1</v>
      </c>
      <c r="AL2">
        <v>0</v>
      </c>
      <c r="AM2">
        <v>0</v>
      </c>
      <c r="AN2">
        <v>0</v>
      </c>
      <c r="AO2">
        <v>0</v>
      </c>
      <c r="AP2" s="14">
        <f>VLOOKUP(Editor!B$7,Tables!V:W,2,FALSE)</f>
        <v>0</v>
      </c>
    </row>
    <row r="3" spans="1:42" s="1" customFormat="1" x14ac:dyDescent="0.3">
      <c r="A3" s="14" t="str">
        <f>Editor!E$1</f>
        <v>Zugtrupp</v>
      </c>
      <c r="B3" s="14" t="str">
        <f>Editor!E$2</f>
        <v>Command Infantry</v>
      </c>
      <c r="C3" s="14" t="str">
        <f>Editor!E$3</f>
        <v>Zugtrupp (Offiziere)</v>
      </c>
      <c r="D3">
        <v>1</v>
      </c>
      <c r="E3">
        <v>1</v>
      </c>
      <c r="F3" s="13">
        <f>VLOOKUP(Editor!E$5,Tables!B:C,2,FALSE)</f>
        <v>0</v>
      </c>
      <c r="G3" s="13">
        <f>VLOOKUP(Editor!E$8,Tables!F:G,2,FALSE)</f>
        <v>3</v>
      </c>
      <c r="H3" s="13">
        <f>VLOOKUP(Editor!E$9,Tables!J:K,2,FALSE)</f>
        <v>3</v>
      </c>
      <c r="I3">
        <v>0</v>
      </c>
      <c r="J3">
        <v>65</v>
      </c>
      <c r="K3">
        <v>1</v>
      </c>
      <c r="L3" s="13">
        <f>VLOOKUP(Editor!E$6,Tables!N:O,2,FALSE)</f>
        <v>17</v>
      </c>
      <c r="M3" s="13">
        <f>VLOOKUP(Editor!E$12,Tables!$Z:$AA,2,FALSE)</f>
        <v>45</v>
      </c>
      <c r="N3" s="13">
        <f>VLOOKUP(Editor!E$13,Tables!$Z:$AA,2,FALSE)</f>
        <v>39</v>
      </c>
      <c r="O3" s="13">
        <f>VLOOKUP(Editor!E$14,Tables!$Z:$AA,2,FALSE)</f>
        <v>26</v>
      </c>
      <c r="P3" s="13">
        <f>VLOOKUP(Editor!E$15,Tables!$Z:$AA,2,FALSE)</f>
        <v>25</v>
      </c>
      <c r="Q3" s="13">
        <f>VLOOKUP(Editor!E$16,Tables!$Z:$AA,2,FALSE)</f>
        <v>-1</v>
      </c>
      <c r="R3" s="13">
        <f>VLOOKUP(Editor!E$17,Tables!$Z:$AA,2,FALSE)</f>
        <v>-1</v>
      </c>
      <c r="S3" s="13">
        <f>VLOOKUP(Editor!E$18,Tables!$Z:$AA,2,FALSE)</f>
        <v>-1</v>
      </c>
      <c r="T3" s="13">
        <f>VLOOKUP(Editor!E$19,Tables!$Z:$AA,2,FALSE)</f>
        <v>-1</v>
      </c>
      <c r="U3" s="13">
        <f>VLOOKUP(Editor!E$20,Tables!$Z:$AA,2,FALSE)</f>
        <v>-1</v>
      </c>
      <c r="V3" s="13">
        <f>VLOOKUP(Editor!E$21,Tables!$Z:$AA,2,FALSE)</f>
        <v>-1</v>
      </c>
      <c r="W3" s="16">
        <f>VLOOKUP(Editor!F$12,Tables!$R:$S,2,FALSE)</f>
        <v>4</v>
      </c>
      <c r="X3" s="13">
        <f>VLOOKUP(Editor!F$13,Tables!$R:$S,2,FALSE)</f>
        <v>0</v>
      </c>
      <c r="Y3" s="13">
        <f>VLOOKUP(Editor!F$14,Tables!$R:$S,2,FALSE)</f>
        <v>0</v>
      </c>
      <c r="Z3" s="13">
        <f>VLOOKUP(Editor!F$15,Tables!$R:$S,2,FALSE)</f>
        <v>0</v>
      </c>
      <c r="AA3" s="13">
        <f>VLOOKUP(Editor!F$16,Tables!$R:$S,2,FALSE)</f>
        <v>-1</v>
      </c>
      <c r="AB3" s="13">
        <f>VLOOKUP(Editor!F$17,Tables!$R:$S,2,FALSE)</f>
        <v>-1</v>
      </c>
      <c r="AC3" s="13">
        <f>VLOOKUP(Editor!F$18,Tables!$R:$S,2,FALSE)</f>
        <v>-1</v>
      </c>
      <c r="AD3" s="13">
        <f>VLOOKUP(Editor!F$19,Tables!$R:$S,2,FALSE)</f>
        <v>-1</v>
      </c>
      <c r="AE3" s="13">
        <f>VLOOKUP(Editor!F$20,Tables!$R:$S,2,FALSE)</f>
        <v>-1</v>
      </c>
      <c r="AF3" s="13">
        <f>VLOOKUP(Editor!F$21,Tables!$R:$S,2,FALSE)</f>
        <v>-1</v>
      </c>
      <c r="AG3" s="14">
        <f>Editor!E$23</f>
        <v>4</v>
      </c>
      <c r="AH3">
        <v>-1</v>
      </c>
      <c r="AI3">
        <v>-1</v>
      </c>
      <c r="AJ3">
        <v>-1</v>
      </c>
      <c r="AK3">
        <v>-1</v>
      </c>
      <c r="AL3">
        <v>0</v>
      </c>
      <c r="AM3">
        <v>0</v>
      </c>
      <c r="AN3">
        <v>0</v>
      </c>
      <c r="AO3">
        <v>0</v>
      </c>
      <c r="AP3" s="14">
        <f>VLOOKUP(Editor!E$7,Tables!V:W,2,FALSE)</f>
        <v>0</v>
      </c>
    </row>
    <row r="4" spans="1:42" s="1" customFormat="1" x14ac:dyDescent="0.3">
      <c r="A4" s="14" t="str">
        <f>Editor!H$1</f>
        <v>Zugtrupp</v>
      </c>
      <c r="B4" s="14" t="str">
        <f>Editor!H$2</f>
        <v>Command Infantry</v>
      </c>
      <c r="C4" s="14" t="str">
        <f>Editor!H$3</f>
        <v>Zugtrupp</v>
      </c>
      <c r="D4">
        <v>2</v>
      </c>
      <c r="E4">
        <v>1</v>
      </c>
      <c r="F4" s="13">
        <f>VLOOKUP(Editor!H$5,Tables!B:C,2,FALSE)</f>
        <v>0</v>
      </c>
      <c r="G4" s="13">
        <f>VLOOKUP(Editor!H$8,Tables!F:G,2,FALSE)</f>
        <v>3</v>
      </c>
      <c r="H4" s="13">
        <f>VLOOKUP(Editor!H$9,Tables!J:K,2,FALSE)</f>
        <v>3</v>
      </c>
      <c r="I4">
        <v>0</v>
      </c>
      <c r="J4">
        <v>66</v>
      </c>
      <c r="K4">
        <v>1</v>
      </c>
      <c r="L4" s="13">
        <f>VLOOKUP(Editor!H$6,Tables!N:O,2,FALSE)</f>
        <v>17</v>
      </c>
      <c r="M4" s="13">
        <f>VLOOKUP(Editor!H$12,Tables!$Z:$AA,2,FALSE)</f>
        <v>45</v>
      </c>
      <c r="N4" s="13">
        <f>VLOOKUP(Editor!H$13,Tables!$Z:$AA,2,FALSE)</f>
        <v>39</v>
      </c>
      <c r="O4" s="13">
        <f>VLOOKUP(Editor!H$14,Tables!$Z:$AA,2,FALSE)</f>
        <v>26</v>
      </c>
      <c r="P4" s="13">
        <f>VLOOKUP(Editor!H$15,Tables!$Z:$AA,2,FALSE)</f>
        <v>25</v>
      </c>
      <c r="Q4" s="13">
        <f>VLOOKUP(Editor!H$16,Tables!$Z:$AA,2,FALSE)</f>
        <v>-1</v>
      </c>
      <c r="R4" s="13">
        <f>VLOOKUP(Editor!H$17,Tables!$Z:$AA,2,FALSE)</f>
        <v>-1</v>
      </c>
      <c r="S4" s="13">
        <f>VLOOKUP(Editor!H$18,Tables!$Z:$AA,2,FALSE)</f>
        <v>-1</v>
      </c>
      <c r="T4" s="13">
        <f>VLOOKUP(Editor!H$19,Tables!$Z:$AA,2,FALSE)</f>
        <v>-1</v>
      </c>
      <c r="U4" s="13">
        <f>VLOOKUP(Editor!H$20,Tables!$Z:$AA,2,FALSE)</f>
        <v>-1</v>
      </c>
      <c r="V4" s="13">
        <f>VLOOKUP(Editor!H$21,Tables!$Z:$AA,2,FALSE)</f>
        <v>-1</v>
      </c>
      <c r="W4" s="16">
        <f>VLOOKUP(Editor!I$12,Tables!$R:$S,2,FALSE)</f>
        <v>1</v>
      </c>
      <c r="X4" s="13">
        <f>VLOOKUP(Editor!I$13,Tables!$R:$S,2,FALSE)</f>
        <v>0</v>
      </c>
      <c r="Y4" s="13">
        <f>VLOOKUP(Editor!I$14,Tables!$R:$S,2,FALSE)</f>
        <v>0</v>
      </c>
      <c r="Z4" s="13">
        <f>VLOOKUP(Editor!I$15,Tables!$R:$S,2,FALSE)</f>
        <v>0</v>
      </c>
      <c r="AA4" s="13">
        <f>VLOOKUP(Editor!I$16,Tables!$R:$S,2,FALSE)</f>
        <v>-1</v>
      </c>
      <c r="AB4" s="13">
        <f>VLOOKUP(Editor!I$17,Tables!$R:$S,2,FALSE)</f>
        <v>-1</v>
      </c>
      <c r="AC4" s="13">
        <f>VLOOKUP(Editor!I$18,Tables!$R:$S,2,FALSE)</f>
        <v>-1</v>
      </c>
      <c r="AD4" s="13">
        <f>VLOOKUP(Editor!I$19,Tables!$R:$S,2,FALSE)</f>
        <v>-1</v>
      </c>
      <c r="AE4" s="13">
        <f>VLOOKUP(Editor!I$20,Tables!$R:$S,2,FALSE)</f>
        <v>-1</v>
      </c>
      <c r="AF4" s="13">
        <f>VLOOKUP(Editor!I$21,Tables!$R:$S,2,FALSE)</f>
        <v>-1</v>
      </c>
      <c r="AG4" s="14">
        <f>Editor!H$23</f>
        <v>4</v>
      </c>
      <c r="AH4">
        <v>-1</v>
      </c>
      <c r="AI4">
        <v>-1</v>
      </c>
      <c r="AJ4">
        <v>-1</v>
      </c>
      <c r="AK4">
        <v>-1</v>
      </c>
      <c r="AL4">
        <v>0</v>
      </c>
      <c r="AM4">
        <v>0</v>
      </c>
      <c r="AN4">
        <v>0</v>
      </c>
      <c r="AO4">
        <v>0</v>
      </c>
      <c r="AP4" s="14">
        <f>VLOOKUP(Editor!H$7,Tables!V:W,2,FALSE)</f>
        <v>0</v>
      </c>
    </row>
    <row r="5" spans="1:42" x14ac:dyDescent="0.3">
      <c r="A5" s="14" t="str">
        <f>Editor!K$1</f>
        <v>Kompanietrupp</v>
      </c>
      <c r="B5" s="14" t="str">
        <f>Editor!K$2</f>
        <v>Command Infantry</v>
      </c>
      <c r="C5" s="14" t="str">
        <f>Editor!K$3</f>
        <v>Panzergrenadier Kompaniechef</v>
      </c>
      <c r="D5">
        <v>3</v>
      </c>
      <c r="E5">
        <v>1</v>
      </c>
      <c r="F5" s="13">
        <f>VLOOKUP(Editor!K$5,Tables!B:C,2,FALSE)</f>
        <v>40</v>
      </c>
      <c r="G5" s="13">
        <f>VLOOKUP(Editor!K$8,Tables!F:G,2,FALSE)</f>
        <v>3</v>
      </c>
      <c r="H5" s="13">
        <f>VLOOKUP(Editor!K$9,Tables!J:K,2,FALSE)</f>
        <v>3</v>
      </c>
      <c r="I5">
        <v>0</v>
      </c>
      <c r="J5">
        <v>67</v>
      </c>
      <c r="K5">
        <v>1</v>
      </c>
      <c r="L5" s="13">
        <f>VLOOKUP(Editor!K$6,Tables!N:O,2,FALSE)</f>
        <v>17</v>
      </c>
      <c r="M5" s="13">
        <f>VLOOKUP(Editor!K$12,Tables!$Z:$AA,2,FALSE)</f>
        <v>45</v>
      </c>
      <c r="N5" s="13">
        <f>VLOOKUP(Editor!K$13,Tables!$Z:$AA,2,FALSE)</f>
        <v>30</v>
      </c>
      <c r="O5" s="13">
        <f>VLOOKUP(Editor!K$14,Tables!$Z:$AA,2,FALSE)</f>
        <v>25</v>
      </c>
      <c r="P5" s="13">
        <f>VLOOKUP(Editor!K$15,Tables!$Z:$AA,2,FALSE)</f>
        <v>25</v>
      </c>
      <c r="Q5" s="13">
        <f>VLOOKUP(Editor!K$16,Tables!$Z:$AA,2,FALSE)</f>
        <v>25</v>
      </c>
      <c r="R5" s="13">
        <f>VLOOKUP(Editor!K$17,Tables!$Z:$AA,2,FALSE)</f>
        <v>-1</v>
      </c>
      <c r="S5" s="13">
        <f>VLOOKUP(Editor!K$18,Tables!$Z:$AA,2,FALSE)</f>
        <v>-1</v>
      </c>
      <c r="T5" s="13">
        <f>VLOOKUP(Editor!K$19,Tables!$Z:$AA,2,FALSE)</f>
        <v>-1</v>
      </c>
      <c r="U5" s="13">
        <f>VLOOKUP(Editor!K$20,Tables!$Z:$AA,2,FALSE)</f>
        <v>-1</v>
      </c>
      <c r="V5" s="13">
        <f>VLOOKUP(Editor!K$21,Tables!$Z:$AA,2,FALSE)</f>
        <v>-1</v>
      </c>
      <c r="W5" s="16">
        <f>VLOOKUP(Editor!L$12,Tables!$R:$S,2,FALSE)</f>
        <v>4</v>
      </c>
      <c r="X5" s="13">
        <f>VLOOKUP(Editor!L$13,Tables!$R:$S,2,FALSE)</f>
        <v>3</v>
      </c>
      <c r="Y5" s="13">
        <f>VLOOKUP(Editor!L$14,Tables!$R:$S,2,FALSE)</f>
        <v>0</v>
      </c>
      <c r="Z5" s="13">
        <f>VLOOKUP(Editor!L$15,Tables!$R:$S,2,FALSE)</f>
        <v>0</v>
      </c>
      <c r="AA5" s="13">
        <f>VLOOKUP(Editor!L$16,Tables!$R:$S,2,FALSE)</f>
        <v>0</v>
      </c>
      <c r="AB5" s="13">
        <f>VLOOKUP(Editor!L$17,Tables!$R:$S,2,FALSE)</f>
        <v>-1</v>
      </c>
      <c r="AC5" s="13">
        <f>VLOOKUP(Editor!L$18,Tables!$R:$S,2,FALSE)</f>
        <v>-1</v>
      </c>
      <c r="AD5" s="13">
        <f>VLOOKUP(Editor!L$19,Tables!$R:$S,2,FALSE)</f>
        <v>-1</v>
      </c>
      <c r="AE5" s="13">
        <f>VLOOKUP(Editor!L$20,Tables!$R:$S,2,FALSE)</f>
        <v>-1</v>
      </c>
      <c r="AF5" s="13">
        <f>VLOOKUP(Editor!L$21,Tables!$R:$S,2,FALSE)</f>
        <v>-1</v>
      </c>
      <c r="AG5" s="14">
        <f>Editor!K$23</f>
        <v>5</v>
      </c>
      <c r="AH5">
        <v>-1</v>
      </c>
      <c r="AI5">
        <v>-1</v>
      </c>
      <c r="AJ5">
        <v>-1</v>
      </c>
      <c r="AK5">
        <v>-1</v>
      </c>
      <c r="AL5">
        <v>0</v>
      </c>
      <c r="AM5">
        <v>0</v>
      </c>
      <c r="AN5">
        <v>0</v>
      </c>
      <c r="AO5">
        <v>0</v>
      </c>
      <c r="AP5" s="14">
        <f>VLOOKUP(Editor!K$7,Tables!V:W,2,FALSE)</f>
        <v>0</v>
      </c>
    </row>
    <row r="6" spans="1:42" x14ac:dyDescent="0.3">
      <c r="A6" s="14" t="str">
        <f>Editor!N$1</f>
        <v>Zugtrupp</v>
      </c>
      <c r="B6" s="14" t="str">
        <f>Editor!N$2</f>
        <v>Command Infantry</v>
      </c>
      <c r="C6" s="14" t="str">
        <f>Editor!N$3</f>
        <v>Panzergrenadier Zugtrupp (Offiziere)</v>
      </c>
      <c r="D6">
        <v>4</v>
      </c>
      <c r="E6">
        <v>1</v>
      </c>
      <c r="F6" s="13">
        <f>VLOOKUP(Editor!N$5,Tables!B:C,2,FALSE)</f>
        <v>0</v>
      </c>
      <c r="G6" s="13">
        <f>VLOOKUP(Editor!N$8,Tables!F:G,2,FALSE)</f>
        <v>3</v>
      </c>
      <c r="H6" s="13">
        <f>VLOOKUP(Editor!N$9,Tables!J:K,2,FALSE)</f>
        <v>3</v>
      </c>
      <c r="I6">
        <v>0</v>
      </c>
      <c r="J6">
        <v>68</v>
      </c>
      <c r="K6">
        <v>1</v>
      </c>
      <c r="L6" s="13">
        <f>VLOOKUP(Editor!N$6,Tables!N:O,2,FALSE)</f>
        <v>17</v>
      </c>
      <c r="M6" s="13">
        <f>VLOOKUP(Editor!N$12,Tables!$Z:$AA,2,FALSE)</f>
        <v>45</v>
      </c>
      <c r="N6" s="13">
        <f>VLOOKUP(Editor!N$13,Tables!$Z:$AA,2,FALSE)</f>
        <v>39</v>
      </c>
      <c r="O6" s="13">
        <f>VLOOKUP(Editor!N$14,Tables!$Z:$AA,2,FALSE)</f>
        <v>26</v>
      </c>
      <c r="P6" s="13">
        <f>VLOOKUP(Editor!N$15,Tables!$Z:$AA,2,FALSE)</f>
        <v>25</v>
      </c>
      <c r="Q6" s="13">
        <f>VLOOKUP(Editor!N$16,Tables!$Z:$AA,2,FALSE)</f>
        <v>-1</v>
      </c>
      <c r="R6" s="13">
        <f>VLOOKUP(Editor!N$17,Tables!$Z:$AA,2,FALSE)</f>
        <v>-1</v>
      </c>
      <c r="S6" s="13">
        <f>VLOOKUP(Editor!N$18,Tables!$Z:$AA,2,FALSE)</f>
        <v>-1</v>
      </c>
      <c r="T6" s="13">
        <f>VLOOKUP(Editor!N$19,Tables!$Z:$AA,2,FALSE)</f>
        <v>-1</v>
      </c>
      <c r="U6" s="13">
        <f>VLOOKUP(Editor!N$20,Tables!$Z:$AA,2,FALSE)</f>
        <v>-1</v>
      </c>
      <c r="V6" s="13">
        <f>VLOOKUP(Editor!N$21,Tables!$Z:$AA,2,FALSE)</f>
        <v>-1</v>
      </c>
      <c r="W6" s="16">
        <f>VLOOKUP(Editor!O$12,Tables!$R:$S,2,FALSE)</f>
        <v>4</v>
      </c>
      <c r="X6" s="13">
        <f>VLOOKUP(Editor!O$13,Tables!$R:$S,2,FALSE)</f>
        <v>0</v>
      </c>
      <c r="Y6" s="13">
        <f>VLOOKUP(Editor!O$14,Tables!$R:$S,2,FALSE)</f>
        <v>0</v>
      </c>
      <c r="Z6" s="13">
        <f>VLOOKUP(Editor!O$15,Tables!$R:$S,2,FALSE)</f>
        <v>0</v>
      </c>
      <c r="AA6" s="13">
        <f>VLOOKUP(Editor!O$16,Tables!$R:$S,2,FALSE)</f>
        <v>-1</v>
      </c>
      <c r="AB6" s="13">
        <f>VLOOKUP(Editor!O$17,Tables!$R:$S,2,FALSE)</f>
        <v>-1</v>
      </c>
      <c r="AC6" s="13">
        <f>VLOOKUP(Editor!O$18,Tables!$R:$S,2,FALSE)</f>
        <v>-1</v>
      </c>
      <c r="AD6" s="13">
        <f>VLOOKUP(Editor!O$19,Tables!$R:$S,2,FALSE)</f>
        <v>-1</v>
      </c>
      <c r="AE6" s="13">
        <f>VLOOKUP(Editor!O$20,Tables!$R:$S,2,FALSE)</f>
        <v>-1</v>
      </c>
      <c r="AF6" s="13">
        <f>VLOOKUP(Editor!O$21,Tables!$R:$S,2,FALSE)</f>
        <v>-1</v>
      </c>
      <c r="AG6" s="14">
        <f>Editor!N$23</f>
        <v>4</v>
      </c>
      <c r="AH6">
        <v>-1</v>
      </c>
      <c r="AI6">
        <v>-1</v>
      </c>
      <c r="AJ6">
        <v>-1</v>
      </c>
      <c r="AK6">
        <v>-1</v>
      </c>
      <c r="AL6">
        <v>0</v>
      </c>
      <c r="AM6">
        <v>0</v>
      </c>
      <c r="AN6">
        <v>0</v>
      </c>
      <c r="AO6">
        <v>0</v>
      </c>
      <c r="AP6" s="14">
        <f>VLOOKUP(Editor!N$7,Tables!V:W,2,FALSE)</f>
        <v>0</v>
      </c>
    </row>
    <row r="7" spans="1:42" x14ac:dyDescent="0.3">
      <c r="A7" s="14" t="str">
        <f>Editor!Q$1</f>
        <v>Zugtrupp</v>
      </c>
      <c r="B7" s="14" t="str">
        <f>Editor!Q$2</f>
        <v>Command Infantry</v>
      </c>
      <c r="C7" s="14" t="str">
        <f>Editor!Q$3</f>
        <v>Panzergrenadier Zugtrupp</v>
      </c>
      <c r="D7">
        <v>5</v>
      </c>
      <c r="E7">
        <v>1</v>
      </c>
      <c r="F7" s="13">
        <f>VLOOKUP(Editor!Q$5,Tables!B:C,2,FALSE)</f>
        <v>0</v>
      </c>
      <c r="G7" s="13">
        <f>VLOOKUP(Editor!Q$8,Tables!F:G,2,FALSE)</f>
        <v>3</v>
      </c>
      <c r="H7" s="13">
        <f>VLOOKUP(Editor!Q$9,Tables!J:K,2,FALSE)</f>
        <v>3</v>
      </c>
      <c r="I7">
        <v>0</v>
      </c>
      <c r="J7">
        <v>69</v>
      </c>
      <c r="K7">
        <v>1</v>
      </c>
      <c r="L7" s="13">
        <f>VLOOKUP(Editor!Q$6,Tables!N:O,2,FALSE)</f>
        <v>17</v>
      </c>
      <c r="M7" s="13">
        <f>VLOOKUP(Editor!Q$12,Tables!$Z:$AA,2,FALSE)</f>
        <v>45</v>
      </c>
      <c r="N7" s="13">
        <f>VLOOKUP(Editor!Q$13,Tables!$Z:$AA,2,FALSE)</f>
        <v>39</v>
      </c>
      <c r="O7" s="13">
        <f>VLOOKUP(Editor!Q$14,Tables!$Z:$AA,2,FALSE)</f>
        <v>26</v>
      </c>
      <c r="P7" s="13">
        <f>VLOOKUP(Editor!Q$15,Tables!$Z:$AA,2,FALSE)</f>
        <v>25</v>
      </c>
      <c r="Q7" s="13">
        <f>VLOOKUP(Editor!Q$16,Tables!$Z:$AA,2,FALSE)</f>
        <v>-1</v>
      </c>
      <c r="R7" s="13">
        <f>VLOOKUP(Editor!Q$17,Tables!$Z:$AA,2,FALSE)</f>
        <v>-1</v>
      </c>
      <c r="S7" s="13">
        <f>VLOOKUP(Editor!Q$18,Tables!$Z:$AA,2,FALSE)</f>
        <v>-1</v>
      </c>
      <c r="T7" s="13">
        <f>VLOOKUP(Editor!Q$19,Tables!$Z:$AA,2,FALSE)</f>
        <v>-1</v>
      </c>
      <c r="U7" s="13">
        <f>VLOOKUP(Editor!Q$20,Tables!$Z:$AA,2,FALSE)</f>
        <v>-1</v>
      </c>
      <c r="V7" s="13">
        <f>VLOOKUP(Editor!Q$21,Tables!$Z:$AA,2,FALSE)</f>
        <v>-1</v>
      </c>
      <c r="W7" s="16">
        <f>VLOOKUP(Editor!R$12,Tables!$R:$S,2,FALSE)</f>
        <v>1</v>
      </c>
      <c r="X7" s="13">
        <f>VLOOKUP(Editor!R$13,Tables!$R:$S,2,FALSE)</f>
        <v>0</v>
      </c>
      <c r="Y7" s="13">
        <f>VLOOKUP(Editor!R$14,Tables!$R:$S,2,FALSE)</f>
        <v>0</v>
      </c>
      <c r="Z7" s="13">
        <f>VLOOKUP(Editor!R$15,Tables!$R:$S,2,FALSE)</f>
        <v>0</v>
      </c>
      <c r="AA7" s="13">
        <f>VLOOKUP(Editor!R$16,Tables!$R:$S,2,FALSE)</f>
        <v>-1</v>
      </c>
      <c r="AB7" s="13">
        <f>VLOOKUP(Editor!R$17,Tables!$R:$S,2,FALSE)</f>
        <v>-1</v>
      </c>
      <c r="AC7" s="13">
        <f>VLOOKUP(Editor!R$18,Tables!$R:$S,2,FALSE)</f>
        <v>-1</v>
      </c>
      <c r="AD7" s="13">
        <f>VLOOKUP(Editor!R$19,Tables!$R:$S,2,FALSE)</f>
        <v>-1</v>
      </c>
      <c r="AE7" s="13">
        <f>VLOOKUP(Editor!R$20,Tables!$R:$S,2,FALSE)</f>
        <v>-1</v>
      </c>
      <c r="AF7" s="13">
        <f>VLOOKUP(Editor!R$21,Tables!$R:$S,2,FALSE)</f>
        <v>-1</v>
      </c>
      <c r="AG7" s="14">
        <f>Editor!Q$23</f>
        <v>4</v>
      </c>
      <c r="AH7">
        <v>-1</v>
      </c>
      <c r="AI7">
        <v>-1</v>
      </c>
      <c r="AJ7">
        <v>-1</v>
      </c>
      <c r="AK7">
        <v>-1</v>
      </c>
      <c r="AL7">
        <v>0</v>
      </c>
      <c r="AM7">
        <v>0</v>
      </c>
      <c r="AN7">
        <v>0</v>
      </c>
      <c r="AO7">
        <v>0</v>
      </c>
      <c r="AP7" s="14">
        <f>VLOOKUP(Editor!Q$7,Tables!V:W,2,FALSE)</f>
        <v>0</v>
      </c>
    </row>
    <row r="8" spans="1:42" x14ac:dyDescent="0.3">
      <c r="A8" s="14" t="str">
        <f>Editor!T$1</f>
        <v>Scharfschütze</v>
      </c>
      <c r="B8" s="14" t="str">
        <f>Editor!T$2</f>
        <v>Sniper</v>
      </c>
      <c r="C8" s="14" t="str">
        <f>Editor!T$3</f>
        <v>Scharfschütze (K98)</v>
      </c>
      <c r="D8">
        <v>6</v>
      </c>
      <c r="E8">
        <v>1</v>
      </c>
      <c r="F8" s="13">
        <f>VLOOKUP(Editor!T$5,Tables!B:C,2,FALSE)</f>
        <v>4</v>
      </c>
      <c r="G8" s="13">
        <f>VLOOKUP(Editor!T$8,Tables!F:G,2,FALSE)</f>
        <v>2</v>
      </c>
      <c r="H8" s="13">
        <f>VLOOKUP(Editor!T$9,Tables!J:K,2,FALSE)</f>
        <v>3</v>
      </c>
      <c r="I8">
        <v>0</v>
      </c>
      <c r="J8">
        <v>70</v>
      </c>
      <c r="K8">
        <v>1</v>
      </c>
      <c r="L8" s="13">
        <f>VLOOKUP(Editor!T$6,Tables!N:O,2,FALSE)</f>
        <v>0</v>
      </c>
      <c r="M8" s="13">
        <f>VLOOKUP(Editor!T$12,Tables!$Z:$AA,2,FALSE)</f>
        <v>27</v>
      </c>
      <c r="N8" s="13">
        <f>VLOOKUP(Editor!T$13,Tables!$Z:$AA,2,FALSE)</f>
        <v>-1</v>
      </c>
      <c r="O8" s="13">
        <f>VLOOKUP(Editor!T$14,Tables!$Z:$AA,2,FALSE)</f>
        <v>-1</v>
      </c>
      <c r="P8" s="13">
        <f>VLOOKUP(Editor!T$15,Tables!$Z:$AA,2,FALSE)</f>
        <v>-1</v>
      </c>
      <c r="Q8" s="13">
        <f>VLOOKUP(Editor!T$16,Tables!$Z:$AA,2,FALSE)</f>
        <v>-1</v>
      </c>
      <c r="R8" s="13">
        <f>VLOOKUP(Editor!T$17,Tables!$Z:$AA,2,FALSE)</f>
        <v>-1</v>
      </c>
      <c r="S8" s="13">
        <f>VLOOKUP(Editor!T$18,Tables!$Z:$AA,2,FALSE)</f>
        <v>-1</v>
      </c>
      <c r="T8" s="13">
        <f>VLOOKUP(Editor!T$19,Tables!$Z:$AA,2,FALSE)</f>
        <v>-1</v>
      </c>
      <c r="U8" s="13">
        <f>VLOOKUP(Editor!T$20,Tables!$Z:$AA,2,FALSE)</f>
        <v>-1</v>
      </c>
      <c r="V8" s="13">
        <f>VLOOKUP(Editor!T$21,Tables!$Z:$AA,2,FALSE)</f>
        <v>-1</v>
      </c>
      <c r="W8" s="16">
        <f>VLOOKUP(Editor!U$12,Tables!$R:$S,2,FALSE)</f>
        <v>0</v>
      </c>
      <c r="X8" s="13">
        <f>VLOOKUP(Editor!U$13,Tables!$R:$S,2,FALSE)</f>
        <v>-1</v>
      </c>
      <c r="Y8" s="13">
        <f>VLOOKUP(Editor!U$14,Tables!$R:$S,2,FALSE)</f>
        <v>-1</v>
      </c>
      <c r="Z8" s="13">
        <f>VLOOKUP(Editor!U$15,Tables!$R:$S,2,FALSE)</f>
        <v>-1</v>
      </c>
      <c r="AA8" s="13">
        <f>VLOOKUP(Editor!U$16,Tables!$R:$S,2,FALSE)</f>
        <v>-1</v>
      </c>
      <c r="AB8" s="13">
        <f>VLOOKUP(Editor!U$17,Tables!$R:$S,2,FALSE)</f>
        <v>-1</v>
      </c>
      <c r="AC8" s="13">
        <f>VLOOKUP(Editor!U$18,Tables!$R:$S,2,FALSE)</f>
        <v>-1</v>
      </c>
      <c r="AD8" s="13">
        <f>VLOOKUP(Editor!U$19,Tables!$R:$S,2,FALSE)</f>
        <v>-1</v>
      </c>
      <c r="AE8" s="13">
        <f>VLOOKUP(Editor!U$20,Tables!$R:$S,2,FALSE)</f>
        <v>-1</v>
      </c>
      <c r="AF8" s="13">
        <f>VLOOKUP(Editor!U$21,Tables!$R:$S,2,FALSE)</f>
        <v>-1</v>
      </c>
      <c r="AG8" s="14">
        <f>Editor!T$23</f>
        <v>1</v>
      </c>
      <c r="AH8">
        <v>-1</v>
      </c>
      <c r="AI8">
        <v>-1</v>
      </c>
      <c r="AJ8">
        <v>-1</v>
      </c>
      <c r="AK8">
        <v>-1</v>
      </c>
      <c r="AL8">
        <v>0</v>
      </c>
      <c r="AM8">
        <v>0</v>
      </c>
      <c r="AN8">
        <v>0</v>
      </c>
      <c r="AO8">
        <v>0</v>
      </c>
      <c r="AP8" s="14">
        <f>VLOOKUP(Editor!T$7,Tables!V:W,2,FALSE)</f>
        <v>0</v>
      </c>
    </row>
    <row r="9" spans="1:42" x14ac:dyDescent="0.3">
      <c r="A9" s="14" t="str">
        <f>Editor!W$1</f>
        <v>Scharfschütze</v>
      </c>
      <c r="B9" s="14" t="str">
        <f>Editor!W$2</f>
        <v>Sniper</v>
      </c>
      <c r="C9" s="14" t="str">
        <f>Editor!W$3</f>
        <v>Scharfschütze (G41)</v>
      </c>
      <c r="D9">
        <v>7</v>
      </c>
      <c r="E9">
        <v>1</v>
      </c>
      <c r="F9" s="13">
        <f>VLOOKUP(Editor!W$5,Tables!B:C,2,FALSE)</f>
        <v>4</v>
      </c>
      <c r="G9" s="13">
        <f>VLOOKUP(Editor!W$8,Tables!F:G,2,FALSE)</f>
        <v>2</v>
      </c>
      <c r="H9" s="13">
        <f>VLOOKUP(Editor!W$9,Tables!J:K,2,FALSE)</f>
        <v>3</v>
      </c>
      <c r="I9">
        <v>0</v>
      </c>
      <c r="J9">
        <v>71</v>
      </c>
      <c r="K9">
        <v>1</v>
      </c>
      <c r="L9" s="13">
        <f>VLOOKUP(Editor!W$6,Tables!N:O,2,FALSE)</f>
        <v>0</v>
      </c>
      <c r="M9" s="13">
        <f>VLOOKUP(Editor!W$12,Tables!$Z:$AA,2,FALSE)</f>
        <v>29</v>
      </c>
      <c r="N9" s="13">
        <f>VLOOKUP(Editor!W$13,Tables!$Z:$AA,2,FALSE)</f>
        <v>-1</v>
      </c>
      <c r="O9" s="13">
        <f>VLOOKUP(Editor!W$14,Tables!$Z:$AA,2,FALSE)</f>
        <v>-1</v>
      </c>
      <c r="P9" s="13">
        <f>VLOOKUP(Editor!W$15,Tables!$Z:$AA,2,FALSE)</f>
        <v>-1</v>
      </c>
      <c r="Q9" s="13">
        <f>VLOOKUP(Editor!W$16,Tables!$Z:$AA,2,FALSE)</f>
        <v>-1</v>
      </c>
      <c r="R9" s="13">
        <f>VLOOKUP(Editor!W$17,Tables!$Z:$AA,2,FALSE)</f>
        <v>-1</v>
      </c>
      <c r="S9" s="13">
        <f>VLOOKUP(Editor!W$18,Tables!$Z:$AA,2,FALSE)</f>
        <v>-1</v>
      </c>
      <c r="T9" s="13">
        <f>VLOOKUP(Editor!W$19,Tables!$Z:$AA,2,FALSE)</f>
        <v>-1</v>
      </c>
      <c r="U9" s="13">
        <f>VLOOKUP(Editor!W$20,Tables!$Z:$AA,2,FALSE)</f>
        <v>-1</v>
      </c>
      <c r="V9" s="13">
        <f>VLOOKUP(Editor!W$21,Tables!$Z:$AA,2,FALSE)</f>
        <v>-1</v>
      </c>
      <c r="W9" s="16">
        <f>VLOOKUP(Editor!X$12,Tables!$R:$S,2,FALSE)</f>
        <v>0</v>
      </c>
      <c r="X9" s="13">
        <f>VLOOKUP(Editor!X$13,Tables!$R:$S,2,FALSE)</f>
        <v>-1</v>
      </c>
      <c r="Y9" s="13">
        <f>VLOOKUP(Editor!X$14,Tables!$R:$S,2,FALSE)</f>
        <v>-1</v>
      </c>
      <c r="Z9" s="13">
        <f>VLOOKUP(Editor!X$15,Tables!$R:$S,2,FALSE)</f>
        <v>-1</v>
      </c>
      <c r="AA9" s="13">
        <f>VLOOKUP(Editor!X$16,Tables!$R:$S,2,FALSE)</f>
        <v>-1</v>
      </c>
      <c r="AB9" s="13">
        <f>VLOOKUP(Editor!X$17,Tables!$R:$S,2,FALSE)</f>
        <v>-1</v>
      </c>
      <c r="AC9" s="13">
        <f>VLOOKUP(Editor!X$18,Tables!$R:$S,2,FALSE)</f>
        <v>-1</v>
      </c>
      <c r="AD9" s="13">
        <f>VLOOKUP(Editor!X$19,Tables!$R:$S,2,FALSE)</f>
        <v>-1</v>
      </c>
      <c r="AE9" s="13">
        <f>VLOOKUP(Editor!X$20,Tables!$R:$S,2,FALSE)</f>
        <v>-1</v>
      </c>
      <c r="AF9" s="13">
        <f>VLOOKUP(Editor!X$21,Tables!$R:$S,2,FALSE)</f>
        <v>-1</v>
      </c>
      <c r="AG9" s="14">
        <f>Editor!W$23</f>
        <v>1</v>
      </c>
      <c r="AH9">
        <v>-1</v>
      </c>
      <c r="AI9">
        <v>-1</v>
      </c>
      <c r="AJ9">
        <v>-1</v>
      </c>
      <c r="AK9">
        <v>-1</v>
      </c>
      <c r="AL9">
        <v>0</v>
      </c>
      <c r="AM9">
        <v>0</v>
      </c>
      <c r="AN9">
        <v>0</v>
      </c>
      <c r="AO9">
        <v>0</v>
      </c>
      <c r="AP9" s="14">
        <f>VLOOKUP(Editor!W$7,Tables!V:W,2,FALSE)</f>
        <v>0</v>
      </c>
    </row>
    <row r="10" spans="1:42" x14ac:dyDescent="0.3">
      <c r="A10" s="14" t="str">
        <f>Editor!Z$1</f>
        <v>Panzeraufklärer</v>
      </c>
      <c r="B10" s="14" t="str">
        <f>Editor!Z$2</f>
        <v>Scouts</v>
      </c>
      <c r="C10" s="14" t="str">
        <f>Editor!Z$3</f>
        <v>Panzeraufklärer Gruppe, Trupp 1</v>
      </c>
      <c r="D10">
        <v>8</v>
      </c>
      <c r="E10">
        <v>1</v>
      </c>
      <c r="F10" s="13">
        <f>VLOOKUP(Editor!Z$5,Tables!B:C,2,FALSE)</f>
        <v>6</v>
      </c>
      <c r="G10" s="13">
        <f>VLOOKUP(Editor!Z$8,Tables!F:G,2,FALSE)</f>
        <v>2</v>
      </c>
      <c r="H10" s="13">
        <f>VLOOKUP(Editor!Z$9,Tables!J:K,2,FALSE)</f>
        <v>3</v>
      </c>
      <c r="I10">
        <v>0</v>
      </c>
      <c r="J10">
        <v>72</v>
      </c>
      <c r="K10">
        <v>1</v>
      </c>
      <c r="L10" s="13">
        <f>VLOOKUP(Editor!Z$6,Tables!N:O,2,FALSE)</f>
        <v>2</v>
      </c>
      <c r="M10" s="13">
        <f>VLOOKUP(Editor!Z$12,Tables!$Z:$AA,2,FALSE)</f>
        <v>30</v>
      </c>
      <c r="N10" s="13">
        <f>VLOOKUP(Editor!Z$13,Tables!$Z:$AA,2,FALSE)</f>
        <v>35</v>
      </c>
      <c r="O10" s="13">
        <f>VLOOKUP(Editor!Z$14,Tables!$Z:$AA,2,FALSE)</f>
        <v>25</v>
      </c>
      <c r="P10" s="13">
        <f>VLOOKUP(Editor!Z$15,Tables!$Z:$AA,2,FALSE)</f>
        <v>25</v>
      </c>
      <c r="Q10" s="13">
        <f>VLOOKUP(Editor!Z$16,Tables!$Z:$AA,2,FALSE)</f>
        <v>-1</v>
      </c>
      <c r="R10" s="13">
        <f>VLOOKUP(Editor!Z$17,Tables!$Z:$AA,2,FALSE)</f>
        <v>-1</v>
      </c>
      <c r="S10" s="13">
        <f>VLOOKUP(Editor!Z$18,Tables!$Z:$AA,2,FALSE)</f>
        <v>-1</v>
      </c>
      <c r="T10" s="13">
        <f>VLOOKUP(Editor!Z$19,Tables!$Z:$AA,2,FALSE)</f>
        <v>-1</v>
      </c>
      <c r="U10" s="13">
        <f>VLOOKUP(Editor!Z$20,Tables!$Z:$AA,2,FALSE)</f>
        <v>-1</v>
      </c>
      <c r="V10" s="13">
        <f>VLOOKUP(Editor!Z$21,Tables!$Z:$AA,2,FALSE)</f>
        <v>-1</v>
      </c>
      <c r="W10" s="16">
        <f>VLOOKUP(Editor!AA$12,Tables!$R:$S,2,FALSE)</f>
        <v>1</v>
      </c>
      <c r="X10" s="13">
        <f>VLOOKUP(Editor!AA$13,Tables!$R:$S,2,FALSE)</f>
        <v>2</v>
      </c>
      <c r="Y10" s="13">
        <f>VLOOKUP(Editor!AA$14,Tables!$R:$S,2,FALSE)</f>
        <v>2</v>
      </c>
      <c r="Z10" s="13">
        <f>VLOOKUP(Editor!AA$15,Tables!$R:$S,2,FALSE)</f>
        <v>2</v>
      </c>
      <c r="AA10" s="13">
        <f>VLOOKUP(Editor!AA$16,Tables!$R:$S,2,FALSE)</f>
        <v>-1</v>
      </c>
      <c r="AB10" s="13">
        <f>VLOOKUP(Editor!AA$17,Tables!$R:$S,2,FALSE)</f>
        <v>-1</v>
      </c>
      <c r="AC10" s="13">
        <f>VLOOKUP(Editor!AA$18,Tables!$R:$S,2,FALSE)</f>
        <v>-1</v>
      </c>
      <c r="AD10" s="13">
        <f>VLOOKUP(Editor!AA$19,Tables!$R:$S,2,FALSE)</f>
        <v>-1</v>
      </c>
      <c r="AE10" s="13">
        <f>VLOOKUP(Editor!AA$20,Tables!$R:$S,2,FALSE)</f>
        <v>-1</v>
      </c>
      <c r="AF10" s="13">
        <f>VLOOKUP(Editor!AA$21,Tables!$R:$S,2,FALSE)</f>
        <v>-1</v>
      </c>
      <c r="AG10" s="14">
        <f>Editor!Z$23</f>
        <v>4</v>
      </c>
      <c r="AH10">
        <v>-1</v>
      </c>
      <c r="AI10">
        <v>-1</v>
      </c>
      <c r="AJ10">
        <v>-1</v>
      </c>
      <c r="AK10">
        <v>-1</v>
      </c>
      <c r="AL10">
        <v>0</v>
      </c>
      <c r="AM10">
        <v>0</v>
      </c>
      <c r="AN10">
        <v>0</v>
      </c>
      <c r="AO10">
        <v>0</v>
      </c>
      <c r="AP10" s="14">
        <f>VLOOKUP(Editor!Z$7,Tables!V:W,2,FALSE)</f>
        <v>0</v>
      </c>
    </row>
    <row r="11" spans="1:42" x14ac:dyDescent="0.3">
      <c r="A11" s="14" t="str">
        <f>Editor!AC$1</f>
        <v>Panzeraufklärer</v>
      </c>
      <c r="B11" s="14" t="str">
        <f>Editor!AC$2</f>
        <v>Scouts</v>
      </c>
      <c r="C11" s="14" t="str">
        <f>Editor!AC$3</f>
        <v>Panzeraufklärer Gruppe, Trupp 2</v>
      </c>
      <c r="D11">
        <v>9</v>
      </c>
      <c r="E11">
        <v>1</v>
      </c>
      <c r="F11" s="13">
        <f>VLOOKUP(Editor!AC$5,Tables!B:C,2,FALSE)</f>
        <v>6</v>
      </c>
      <c r="G11" s="13">
        <f>VLOOKUP(Editor!AC$8,Tables!F:G,2,FALSE)</f>
        <v>2</v>
      </c>
      <c r="H11" s="13">
        <f>VLOOKUP(Editor!AC$9,Tables!J:K,2,FALSE)</f>
        <v>3</v>
      </c>
      <c r="I11">
        <v>0</v>
      </c>
      <c r="J11">
        <v>73</v>
      </c>
      <c r="K11">
        <v>1</v>
      </c>
      <c r="L11" s="13">
        <f>VLOOKUP(Editor!AC$6,Tables!N:O,2,FALSE)</f>
        <v>2</v>
      </c>
      <c r="M11" s="13">
        <f>VLOOKUP(Editor!AC$12,Tables!$Z:$AA,2,FALSE)</f>
        <v>30</v>
      </c>
      <c r="N11" s="13">
        <f>VLOOKUP(Editor!AC$13,Tables!$Z:$AA,2,FALSE)</f>
        <v>47</v>
      </c>
      <c r="O11" s="13">
        <f>VLOOKUP(Editor!AC$14,Tables!$Z:$AA,2,FALSE)</f>
        <v>39</v>
      </c>
      <c r="P11" s="13">
        <f>VLOOKUP(Editor!AC$15,Tables!$Z:$AA,2,FALSE)</f>
        <v>25</v>
      </c>
      <c r="Q11" s="13">
        <f>VLOOKUP(Editor!AC$16,Tables!$Z:$AA,2,FALSE)</f>
        <v>-1</v>
      </c>
      <c r="R11" s="13">
        <f>VLOOKUP(Editor!AC$17,Tables!$Z:$AA,2,FALSE)</f>
        <v>-1</v>
      </c>
      <c r="S11" s="13">
        <f>VLOOKUP(Editor!AC$18,Tables!$Z:$AA,2,FALSE)</f>
        <v>-1</v>
      </c>
      <c r="T11" s="13">
        <f>VLOOKUP(Editor!AC$19,Tables!$Z:$AA,2,FALSE)</f>
        <v>-1</v>
      </c>
      <c r="U11" s="13">
        <f>VLOOKUP(Editor!AC$20,Tables!$Z:$AA,2,FALSE)</f>
        <v>-1</v>
      </c>
      <c r="V11" s="13">
        <f>VLOOKUP(Editor!AC$21,Tables!$Z:$AA,2,FALSE)</f>
        <v>-1</v>
      </c>
      <c r="W11" s="16">
        <f>VLOOKUP(Editor!AD$12,Tables!$R:$S,2,FALSE)</f>
        <v>3</v>
      </c>
      <c r="X11" s="13">
        <f>VLOOKUP(Editor!AD$13,Tables!$R:$S,2,FALSE)</f>
        <v>2</v>
      </c>
      <c r="Y11" s="13">
        <f>VLOOKUP(Editor!AD$14,Tables!$R:$S,2,FALSE)</f>
        <v>2</v>
      </c>
      <c r="Z11" s="13">
        <f>VLOOKUP(Editor!AD$15,Tables!$R:$S,2,FALSE)</f>
        <v>2</v>
      </c>
      <c r="AA11" s="13">
        <f>VLOOKUP(Editor!AD$16,Tables!$R:$S,2,FALSE)</f>
        <v>-1</v>
      </c>
      <c r="AB11" s="13">
        <f>VLOOKUP(Editor!AD$17,Tables!$R:$S,2,FALSE)</f>
        <v>-1</v>
      </c>
      <c r="AC11" s="13">
        <f>VLOOKUP(Editor!AD$18,Tables!$R:$S,2,FALSE)</f>
        <v>-1</v>
      </c>
      <c r="AD11" s="13">
        <f>VLOOKUP(Editor!AD$19,Tables!$R:$S,2,FALSE)</f>
        <v>-1</v>
      </c>
      <c r="AE11" s="13">
        <f>VLOOKUP(Editor!AD$20,Tables!$R:$S,2,FALSE)</f>
        <v>-1</v>
      </c>
      <c r="AF11" s="13">
        <f>VLOOKUP(Editor!AD$21,Tables!$R:$S,2,FALSE)</f>
        <v>-1</v>
      </c>
      <c r="AG11" s="14">
        <f>Editor!AC$23</f>
        <v>4</v>
      </c>
      <c r="AH11">
        <v>-1</v>
      </c>
      <c r="AI11">
        <v>-1</v>
      </c>
      <c r="AJ11">
        <v>-1</v>
      </c>
      <c r="AK11">
        <v>-1</v>
      </c>
      <c r="AL11">
        <v>0</v>
      </c>
      <c r="AM11">
        <v>0</v>
      </c>
      <c r="AN11">
        <v>0</v>
      </c>
      <c r="AO11">
        <v>0</v>
      </c>
      <c r="AP11" s="14">
        <f>VLOOKUP(Editor!AC$7,Tables!V:W,2,FALSE)</f>
        <v>0</v>
      </c>
    </row>
    <row r="12" spans="1:42" x14ac:dyDescent="0.3">
      <c r="A12" s="14" t="str">
        <f>Editor!AF$1</f>
        <v>Aufklärer (MG)</v>
      </c>
      <c r="B12" s="14" t="str">
        <f>Editor!AF$2</f>
        <v>Scouts</v>
      </c>
      <c r="C12" s="14" t="str">
        <f>Editor!AF$3</f>
        <v>Aufklärer Gruppe, Trupp 1</v>
      </c>
      <c r="D12">
        <v>10</v>
      </c>
      <c r="E12">
        <v>1</v>
      </c>
      <c r="F12" s="13">
        <f>VLOOKUP(Editor!AF$5,Tables!B:C,2,FALSE)</f>
        <v>6</v>
      </c>
      <c r="G12" s="13">
        <f>VLOOKUP(Editor!AF$8,Tables!F:G,2,FALSE)</f>
        <v>2</v>
      </c>
      <c r="H12" s="13">
        <f>VLOOKUP(Editor!AF$9,Tables!J:K,2,FALSE)</f>
        <v>3</v>
      </c>
      <c r="I12">
        <v>0</v>
      </c>
      <c r="J12">
        <v>74</v>
      </c>
      <c r="K12">
        <v>1</v>
      </c>
      <c r="L12" s="13">
        <f>VLOOKUP(Editor!AF$6,Tables!N:O,2,FALSE)</f>
        <v>2</v>
      </c>
      <c r="M12" s="13">
        <f>VLOOKUP(Editor!AF$12,Tables!$Z:$AA,2,FALSE)</f>
        <v>30</v>
      </c>
      <c r="N12" s="13">
        <f>VLOOKUP(Editor!AF$13,Tables!$Z:$AA,2,FALSE)</f>
        <v>35</v>
      </c>
      <c r="O12" s="13">
        <f>VLOOKUP(Editor!AF$14,Tables!$Z:$AA,2,FALSE)</f>
        <v>25</v>
      </c>
      <c r="P12" s="13">
        <f>VLOOKUP(Editor!AF$15,Tables!$Z:$AA,2,FALSE)</f>
        <v>25</v>
      </c>
      <c r="Q12" s="13">
        <f>VLOOKUP(Editor!AF$16,Tables!$Z:$AA,2,FALSE)</f>
        <v>-1</v>
      </c>
      <c r="R12" s="13">
        <f>VLOOKUP(Editor!AF$17,Tables!$Z:$AA,2,FALSE)</f>
        <v>-1</v>
      </c>
      <c r="S12" s="13">
        <f>VLOOKUP(Editor!AF$18,Tables!$Z:$AA,2,FALSE)</f>
        <v>-1</v>
      </c>
      <c r="T12" s="13">
        <f>VLOOKUP(Editor!AF$19,Tables!$Z:$AA,2,FALSE)</f>
        <v>-1</v>
      </c>
      <c r="U12" s="13">
        <f>VLOOKUP(Editor!AF$20,Tables!$Z:$AA,2,FALSE)</f>
        <v>-1</v>
      </c>
      <c r="V12" s="13">
        <f>VLOOKUP(Editor!AF$21,Tables!$Z:$AA,2,FALSE)</f>
        <v>-1</v>
      </c>
      <c r="W12" s="16">
        <f>VLOOKUP(Editor!AG$12,Tables!$R:$S,2,FALSE)</f>
        <v>1</v>
      </c>
      <c r="X12" s="13">
        <f>VLOOKUP(Editor!AG$13,Tables!$R:$S,2,FALSE)</f>
        <v>2</v>
      </c>
      <c r="Y12" s="13">
        <f>VLOOKUP(Editor!AG$14,Tables!$R:$S,2,FALSE)</f>
        <v>2</v>
      </c>
      <c r="Z12" s="13">
        <f>VLOOKUP(Editor!AG$15,Tables!$R:$S,2,FALSE)</f>
        <v>2</v>
      </c>
      <c r="AA12" s="13">
        <f>VLOOKUP(Editor!AG$16,Tables!$R:$S,2,FALSE)</f>
        <v>-1</v>
      </c>
      <c r="AB12" s="13">
        <f>VLOOKUP(Editor!AG$17,Tables!$R:$S,2,FALSE)</f>
        <v>-1</v>
      </c>
      <c r="AC12" s="13">
        <f>VLOOKUP(Editor!AG$18,Tables!$R:$S,2,FALSE)</f>
        <v>-1</v>
      </c>
      <c r="AD12" s="13">
        <f>VLOOKUP(Editor!AG$19,Tables!$R:$S,2,FALSE)</f>
        <v>-1</v>
      </c>
      <c r="AE12" s="13">
        <f>VLOOKUP(Editor!AG$20,Tables!$R:$S,2,FALSE)</f>
        <v>-1</v>
      </c>
      <c r="AF12" s="13">
        <f>VLOOKUP(Editor!AG$21,Tables!$R:$S,2,FALSE)</f>
        <v>-1</v>
      </c>
      <c r="AG12" s="14">
        <f>Editor!AF$23</f>
        <v>4</v>
      </c>
      <c r="AH12">
        <v>-1</v>
      </c>
      <c r="AI12">
        <v>-1</v>
      </c>
      <c r="AJ12">
        <v>-1</v>
      </c>
      <c r="AK12">
        <v>-1</v>
      </c>
      <c r="AL12">
        <v>0</v>
      </c>
      <c r="AM12">
        <v>0</v>
      </c>
      <c r="AN12">
        <v>0</v>
      </c>
      <c r="AO12">
        <v>0</v>
      </c>
      <c r="AP12" s="14">
        <f>VLOOKUP(Editor!AF$7,Tables!V:W,2,FALSE)</f>
        <v>0</v>
      </c>
    </row>
    <row r="13" spans="1:42" x14ac:dyDescent="0.3">
      <c r="A13" s="14" t="str">
        <f>Editor!AI$1</f>
        <v>Aufklärer</v>
      </c>
      <c r="B13" s="14" t="str">
        <f>Editor!AI$2</f>
        <v>Scouts</v>
      </c>
      <c r="C13" s="14" t="str">
        <f>Editor!AI$3</f>
        <v>Aufklärer Gruppe, Trupp 2</v>
      </c>
      <c r="D13">
        <v>11</v>
      </c>
      <c r="E13">
        <v>1</v>
      </c>
      <c r="F13" s="13">
        <f>VLOOKUP(Editor!AI$5,Tables!B:C,2,FALSE)</f>
        <v>6</v>
      </c>
      <c r="G13" s="13">
        <f>VLOOKUP(Editor!AI$8,Tables!F:G,2,FALSE)</f>
        <v>2</v>
      </c>
      <c r="H13" s="13">
        <f>VLOOKUP(Editor!AI$9,Tables!J:K,2,FALSE)</f>
        <v>3</v>
      </c>
      <c r="I13">
        <v>0</v>
      </c>
      <c r="J13">
        <v>75</v>
      </c>
      <c r="K13">
        <v>1</v>
      </c>
      <c r="L13" s="13">
        <f>VLOOKUP(Editor!AI$6,Tables!N:O,2,FALSE)</f>
        <v>2</v>
      </c>
      <c r="M13" s="13">
        <f>VLOOKUP(Editor!AI$12,Tables!$Z:$AA,2,FALSE)</f>
        <v>30</v>
      </c>
      <c r="N13" s="13">
        <f>VLOOKUP(Editor!AI$13,Tables!$Z:$AA,2,FALSE)</f>
        <v>47</v>
      </c>
      <c r="O13" s="13">
        <f>VLOOKUP(Editor!AI$14,Tables!$Z:$AA,2,FALSE)</f>
        <v>39</v>
      </c>
      <c r="P13" s="13">
        <f>VLOOKUP(Editor!AI$15,Tables!$Z:$AA,2,FALSE)</f>
        <v>25</v>
      </c>
      <c r="Q13" s="13">
        <f>VLOOKUP(Editor!AI$16,Tables!$Z:$AA,2,FALSE)</f>
        <v>-1</v>
      </c>
      <c r="R13" s="13">
        <f>VLOOKUP(Editor!AI$17,Tables!$Z:$AA,2,FALSE)</f>
        <v>-1</v>
      </c>
      <c r="S13" s="13">
        <f>VLOOKUP(Editor!AI$18,Tables!$Z:$AA,2,FALSE)</f>
        <v>-1</v>
      </c>
      <c r="T13" s="13">
        <f>VLOOKUP(Editor!AI$19,Tables!$Z:$AA,2,FALSE)</f>
        <v>-1</v>
      </c>
      <c r="U13" s="13">
        <f>VLOOKUP(Editor!AI$20,Tables!$Z:$AA,2,FALSE)</f>
        <v>-1</v>
      </c>
      <c r="V13" s="13">
        <f>VLOOKUP(Editor!AI$21,Tables!$Z:$AA,2,FALSE)</f>
        <v>-1</v>
      </c>
      <c r="W13" s="16">
        <f>VLOOKUP(Editor!AJ$12,Tables!$R:$S,2,FALSE)</f>
        <v>3</v>
      </c>
      <c r="X13" s="13">
        <f>VLOOKUP(Editor!AJ$13,Tables!$R:$S,2,FALSE)</f>
        <v>0</v>
      </c>
      <c r="Y13" s="13">
        <f>VLOOKUP(Editor!AJ$14,Tables!$R:$S,2,FALSE)</f>
        <v>0</v>
      </c>
      <c r="Z13" s="13">
        <f>VLOOKUP(Editor!AJ$15,Tables!$R:$S,2,FALSE)</f>
        <v>0</v>
      </c>
      <c r="AA13" s="13">
        <f>VLOOKUP(Editor!AJ$16,Tables!$R:$S,2,FALSE)</f>
        <v>-1</v>
      </c>
      <c r="AB13" s="13">
        <f>VLOOKUP(Editor!AJ$17,Tables!$R:$S,2,FALSE)</f>
        <v>-1</v>
      </c>
      <c r="AC13" s="13">
        <f>VLOOKUP(Editor!AJ$18,Tables!$R:$S,2,FALSE)</f>
        <v>-1</v>
      </c>
      <c r="AD13" s="13">
        <f>VLOOKUP(Editor!AJ$19,Tables!$R:$S,2,FALSE)</f>
        <v>-1</v>
      </c>
      <c r="AE13" s="13">
        <f>VLOOKUP(Editor!AJ$20,Tables!$R:$S,2,FALSE)</f>
        <v>-1</v>
      </c>
      <c r="AF13" s="13">
        <f>VLOOKUP(Editor!AJ$21,Tables!$R:$S,2,FALSE)</f>
        <v>-1</v>
      </c>
      <c r="AG13" s="14">
        <f>Editor!AI$23</f>
        <v>4</v>
      </c>
      <c r="AH13">
        <v>-1</v>
      </c>
      <c r="AI13">
        <v>-1</v>
      </c>
      <c r="AJ13">
        <v>-1</v>
      </c>
      <c r="AK13">
        <v>-1</v>
      </c>
      <c r="AL13">
        <v>0</v>
      </c>
      <c r="AM13">
        <v>0</v>
      </c>
      <c r="AN13">
        <v>0</v>
      </c>
      <c r="AO13">
        <v>0</v>
      </c>
      <c r="AP13" s="14">
        <f>VLOOKUP(Editor!AI$7,Tables!V:W,2,FALSE)</f>
        <v>0</v>
      </c>
    </row>
    <row r="14" spans="1:42" x14ac:dyDescent="0.3">
      <c r="A14" s="14" t="str">
        <f>Editor!AL$1</f>
        <v>Grenadiere (MG)</v>
      </c>
      <c r="B14" s="14" t="str">
        <f>Editor!AL$2</f>
        <v>Infantry</v>
      </c>
      <c r="C14" s="14" t="str">
        <f>Editor!AL$3</f>
        <v>Grenadiere Gruppe, Trupp 1</v>
      </c>
      <c r="D14">
        <v>12</v>
      </c>
      <c r="E14">
        <v>1</v>
      </c>
      <c r="F14" s="13">
        <f>VLOOKUP(Editor!AL$5,Tables!B:C,2,FALSE)</f>
        <v>8</v>
      </c>
      <c r="G14" s="13">
        <f>VLOOKUP(Editor!AL$8,Tables!F:G,2,FALSE)</f>
        <v>2</v>
      </c>
      <c r="H14" s="13">
        <f>VLOOKUP(Editor!AL$9,Tables!J:K,2,FALSE)</f>
        <v>3</v>
      </c>
      <c r="I14">
        <v>0</v>
      </c>
      <c r="J14">
        <v>76</v>
      </c>
      <c r="K14">
        <v>1</v>
      </c>
      <c r="L14" s="13">
        <f>VLOOKUP(Editor!AL$6,Tables!N:O,2,FALSE)</f>
        <v>1</v>
      </c>
      <c r="M14" s="13">
        <f>VLOOKUP(Editor!AL$12,Tables!$Z:$AA,2,FALSE)</f>
        <v>30</v>
      </c>
      <c r="N14" s="13">
        <f>VLOOKUP(Editor!AL$13,Tables!$Z:$AA,2,FALSE)</f>
        <v>35</v>
      </c>
      <c r="O14" s="13">
        <f>VLOOKUP(Editor!AL$14,Tables!$Z:$AA,2,FALSE)</f>
        <v>25</v>
      </c>
      <c r="P14" s="13">
        <f>VLOOKUP(Editor!AL$15,Tables!$Z:$AA,2,FALSE)</f>
        <v>25</v>
      </c>
      <c r="Q14" s="13">
        <f>VLOOKUP(Editor!AL$16,Tables!$Z:$AA,2,FALSE)</f>
        <v>-1</v>
      </c>
      <c r="R14" s="13">
        <f>VLOOKUP(Editor!AL$17,Tables!$Z:$AA,2,FALSE)</f>
        <v>-1</v>
      </c>
      <c r="S14" s="13">
        <f>VLOOKUP(Editor!AL$18,Tables!$Z:$AA,2,FALSE)</f>
        <v>-1</v>
      </c>
      <c r="T14" s="13">
        <f>VLOOKUP(Editor!AL$19,Tables!$Z:$AA,2,FALSE)</f>
        <v>-1</v>
      </c>
      <c r="U14" s="13">
        <f>VLOOKUP(Editor!AL$20,Tables!$Z:$AA,2,FALSE)</f>
        <v>-1</v>
      </c>
      <c r="V14" s="13">
        <f>VLOOKUP(Editor!AL$21,Tables!$Z:$AA,2,FALSE)</f>
        <v>-1</v>
      </c>
      <c r="W14" s="16">
        <f>VLOOKUP(Editor!AM$12,Tables!$R:$S,2,FALSE)</f>
        <v>1</v>
      </c>
      <c r="X14" s="13">
        <f>VLOOKUP(Editor!AM$13,Tables!$R:$S,2,FALSE)</f>
        <v>2</v>
      </c>
      <c r="Y14" s="13">
        <f>VLOOKUP(Editor!AM$14,Tables!$R:$S,2,FALSE)</f>
        <v>2</v>
      </c>
      <c r="Z14" s="13">
        <f>VLOOKUP(Editor!AM$15,Tables!$R:$S,2,FALSE)</f>
        <v>2</v>
      </c>
      <c r="AA14" s="13">
        <f>VLOOKUP(Editor!AM$16,Tables!$R:$S,2,FALSE)</f>
        <v>-1</v>
      </c>
      <c r="AB14" s="13">
        <f>VLOOKUP(Editor!AM$17,Tables!$R:$S,2,FALSE)</f>
        <v>-1</v>
      </c>
      <c r="AC14" s="13">
        <f>VLOOKUP(Editor!AM$18,Tables!$R:$S,2,FALSE)</f>
        <v>-1</v>
      </c>
      <c r="AD14" s="13">
        <f>VLOOKUP(Editor!AM$19,Tables!$R:$S,2,FALSE)</f>
        <v>-1</v>
      </c>
      <c r="AE14" s="13">
        <f>VLOOKUP(Editor!AM$20,Tables!$R:$S,2,FALSE)</f>
        <v>-1</v>
      </c>
      <c r="AF14" s="13">
        <f>VLOOKUP(Editor!AM$21,Tables!$R:$S,2,FALSE)</f>
        <v>-1</v>
      </c>
      <c r="AG14" s="14">
        <f>Editor!AL$23</f>
        <v>4</v>
      </c>
      <c r="AH14">
        <v>-1</v>
      </c>
      <c r="AI14">
        <v>-1</v>
      </c>
      <c r="AJ14">
        <v>-1</v>
      </c>
      <c r="AK14">
        <v>-1</v>
      </c>
      <c r="AL14">
        <v>0</v>
      </c>
      <c r="AM14">
        <v>0</v>
      </c>
      <c r="AN14">
        <v>0</v>
      </c>
      <c r="AO14">
        <v>0</v>
      </c>
      <c r="AP14" s="14">
        <f>VLOOKUP(Editor!AL$7,Tables!V:W,2,FALSE)</f>
        <v>0</v>
      </c>
    </row>
    <row r="15" spans="1:42" x14ac:dyDescent="0.3">
      <c r="A15" s="14" t="str">
        <f>Editor!AO$1</f>
        <v>Grenadiere</v>
      </c>
      <c r="B15" s="14" t="str">
        <f>Editor!AO$2</f>
        <v>Infantry</v>
      </c>
      <c r="C15" s="14" t="str">
        <f>Editor!AO$3</f>
        <v>Grenadiere Gruppe, Trupp 2</v>
      </c>
      <c r="D15">
        <v>13</v>
      </c>
      <c r="E15">
        <v>1</v>
      </c>
      <c r="F15" s="13">
        <f>VLOOKUP(Editor!AO$5,Tables!B:C,2,FALSE)</f>
        <v>7</v>
      </c>
      <c r="G15" s="13">
        <f>VLOOKUP(Editor!AO$8,Tables!F:G,2,FALSE)</f>
        <v>2</v>
      </c>
      <c r="H15" s="13">
        <f>VLOOKUP(Editor!AO$9,Tables!J:K,2,FALSE)</f>
        <v>3</v>
      </c>
      <c r="I15">
        <v>0</v>
      </c>
      <c r="J15">
        <v>77</v>
      </c>
      <c r="K15">
        <v>1</v>
      </c>
      <c r="L15" s="13">
        <f>VLOOKUP(Editor!AO$6,Tables!N:O,2,FALSE)</f>
        <v>1</v>
      </c>
      <c r="M15" s="13">
        <f>VLOOKUP(Editor!AO$12,Tables!$Z:$AA,2,FALSE)</f>
        <v>30</v>
      </c>
      <c r="N15" s="13">
        <f>VLOOKUP(Editor!AO$13,Tables!$Z:$AA,2,FALSE)</f>
        <v>39</v>
      </c>
      <c r="O15" s="13">
        <f>VLOOKUP(Editor!AO$14,Tables!$Z:$AA,2,FALSE)</f>
        <v>25</v>
      </c>
      <c r="P15" s="13">
        <f>VLOOKUP(Editor!AO$15,Tables!$Z:$AA,2,FALSE)</f>
        <v>25</v>
      </c>
      <c r="Q15" s="13">
        <f>VLOOKUP(Editor!AO$16,Tables!$Z:$AA,2,FALSE)</f>
        <v>25</v>
      </c>
      <c r="R15" s="13">
        <f>VLOOKUP(Editor!AO$17,Tables!$Z:$AA,2,FALSE)</f>
        <v>-1</v>
      </c>
      <c r="S15" s="13">
        <f>VLOOKUP(Editor!AO$18,Tables!$Z:$AA,2,FALSE)</f>
        <v>-1</v>
      </c>
      <c r="T15" s="13">
        <f>VLOOKUP(Editor!AO$19,Tables!$Z:$AA,2,FALSE)</f>
        <v>-1</v>
      </c>
      <c r="U15" s="13">
        <f>VLOOKUP(Editor!AO$20,Tables!$Z:$AA,2,FALSE)</f>
        <v>-1</v>
      </c>
      <c r="V15" s="13">
        <f>VLOOKUP(Editor!AO$21,Tables!$Z:$AA,2,FALSE)</f>
        <v>-1</v>
      </c>
      <c r="W15" s="16">
        <f>VLOOKUP(Editor!AP$12,Tables!$R:$S,2,FALSE)</f>
        <v>3</v>
      </c>
      <c r="X15" s="13">
        <f>VLOOKUP(Editor!AP$13,Tables!$R:$S,2,FALSE)</f>
        <v>0</v>
      </c>
      <c r="Y15" s="13">
        <f>VLOOKUP(Editor!AP$14,Tables!$R:$S,2,FALSE)</f>
        <v>0</v>
      </c>
      <c r="Z15" s="13">
        <f>VLOOKUP(Editor!AP$15,Tables!$R:$S,2,FALSE)</f>
        <v>0</v>
      </c>
      <c r="AA15" s="13">
        <f>VLOOKUP(Editor!AP$16,Tables!$R:$S,2,FALSE)</f>
        <v>0</v>
      </c>
      <c r="AB15" s="13">
        <f>VLOOKUP(Editor!AP$17,Tables!$R:$S,2,FALSE)</f>
        <v>-1</v>
      </c>
      <c r="AC15" s="13">
        <f>VLOOKUP(Editor!AP$18,Tables!$R:$S,2,FALSE)</f>
        <v>-1</v>
      </c>
      <c r="AD15" s="13">
        <f>VLOOKUP(Editor!AP$19,Tables!$R:$S,2,FALSE)</f>
        <v>-1</v>
      </c>
      <c r="AE15" s="13">
        <f>VLOOKUP(Editor!AP$20,Tables!$R:$S,2,FALSE)</f>
        <v>-1</v>
      </c>
      <c r="AF15" s="13">
        <f>VLOOKUP(Editor!AP$21,Tables!$R:$S,2,FALSE)</f>
        <v>-1</v>
      </c>
      <c r="AG15" s="14">
        <f>Editor!AO$23</f>
        <v>5</v>
      </c>
      <c r="AH15">
        <v>-1</v>
      </c>
      <c r="AI15">
        <v>-1</v>
      </c>
      <c r="AJ15">
        <v>-1</v>
      </c>
      <c r="AK15">
        <v>-1</v>
      </c>
      <c r="AL15">
        <v>0</v>
      </c>
      <c r="AM15">
        <v>0</v>
      </c>
      <c r="AN15">
        <v>0</v>
      </c>
      <c r="AO15">
        <v>0</v>
      </c>
      <c r="AP15" s="14">
        <f>VLOOKUP(Editor!AO$7,Tables!V:W,2,FALSE)</f>
        <v>0</v>
      </c>
    </row>
    <row r="16" spans="1:42" x14ac:dyDescent="0.3">
      <c r="A16" s="14" t="str">
        <f>Editor!AR$1</f>
        <v>PzGrenadiere (gp)</v>
      </c>
      <c r="B16" s="14" t="str">
        <f>Editor!AR$2</f>
        <v>Infantry</v>
      </c>
      <c r="C16" s="14" t="str">
        <f>Editor!AR$3</f>
        <v>Panzergrenadiere (gp) Gruppe, Trupp 1</v>
      </c>
      <c r="D16">
        <v>14</v>
      </c>
      <c r="E16">
        <v>1</v>
      </c>
      <c r="F16" s="13">
        <f>VLOOKUP(Editor!AR$5,Tables!B:C,2,FALSE)</f>
        <v>7</v>
      </c>
      <c r="G16" s="13">
        <f>VLOOKUP(Editor!AR$8,Tables!F:G,2,FALSE)</f>
        <v>2</v>
      </c>
      <c r="H16" s="13">
        <f>VLOOKUP(Editor!AR$9,Tables!J:K,2,FALSE)</f>
        <v>3</v>
      </c>
      <c r="I16">
        <v>0</v>
      </c>
      <c r="J16">
        <v>78</v>
      </c>
      <c r="K16">
        <v>1</v>
      </c>
      <c r="L16" s="13">
        <f>VLOOKUP(Editor!AR$6,Tables!N:O,2,FALSE)</f>
        <v>1</v>
      </c>
      <c r="M16" s="13">
        <f>VLOOKUP(Editor!AR$12,Tables!$Z:$AA,2,FALSE)</f>
        <v>30</v>
      </c>
      <c r="N16" s="13">
        <f>VLOOKUP(Editor!AR$13,Tables!$Z:$AA,2,FALSE)</f>
        <v>35</v>
      </c>
      <c r="O16" s="13">
        <f>VLOOKUP(Editor!AR$14,Tables!$Z:$AA,2,FALSE)</f>
        <v>25</v>
      </c>
      <c r="P16" s="13">
        <f>VLOOKUP(Editor!AR$15,Tables!$Z:$AA,2,FALSE)</f>
        <v>25</v>
      </c>
      <c r="Q16" s="13">
        <f>VLOOKUP(Editor!AR$16,Tables!$Z:$AA,2,FALSE)</f>
        <v>-1</v>
      </c>
      <c r="R16" s="13">
        <f>VLOOKUP(Editor!AR$17,Tables!$Z:$AA,2,FALSE)</f>
        <v>-1</v>
      </c>
      <c r="S16" s="13">
        <f>VLOOKUP(Editor!AR$18,Tables!$Z:$AA,2,FALSE)</f>
        <v>-1</v>
      </c>
      <c r="T16" s="13">
        <f>VLOOKUP(Editor!AR$19,Tables!$Z:$AA,2,FALSE)</f>
        <v>-1</v>
      </c>
      <c r="U16" s="13">
        <f>VLOOKUP(Editor!AR$20,Tables!$Z:$AA,2,FALSE)</f>
        <v>-1</v>
      </c>
      <c r="V16" s="13">
        <f>VLOOKUP(Editor!AR$21,Tables!$Z:$AA,2,FALSE)</f>
        <v>-1</v>
      </c>
      <c r="W16" s="16">
        <f>VLOOKUP(Editor!AS$12,Tables!$R:$S,2,FALSE)</f>
        <v>1</v>
      </c>
      <c r="X16" s="13">
        <f>VLOOKUP(Editor!AS$13,Tables!$R:$S,2,FALSE)</f>
        <v>2</v>
      </c>
      <c r="Y16" s="13">
        <f>VLOOKUP(Editor!AS$14,Tables!$R:$S,2,FALSE)</f>
        <v>2</v>
      </c>
      <c r="Z16" s="13">
        <f>VLOOKUP(Editor!AS$15,Tables!$R:$S,2,FALSE)</f>
        <v>2</v>
      </c>
      <c r="AA16" s="13">
        <f>VLOOKUP(Editor!AS$16,Tables!$R:$S,2,FALSE)</f>
        <v>-1</v>
      </c>
      <c r="AB16" s="13">
        <f>VLOOKUP(Editor!AS$17,Tables!$R:$S,2,FALSE)</f>
        <v>-1</v>
      </c>
      <c r="AC16" s="13">
        <f>VLOOKUP(Editor!AS$18,Tables!$R:$S,2,FALSE)</f>
        <v>-1</v>
      </c>
      <c r="AD16" s="13">
        <f>VLOOKUP(Editor!AS$19,Tables!$R:$S,2,FALSE)</f>
        <v>-1</v>
      </c>
      <c r="AE16" s="13">
        <f>VLOOKUP(Editor!AS$20,Tables!$R:$S,2,FALSE)</f>
        <v>-1</v>
      </c>
      <c r="AF16" s="13">
        <f>VLOOKUP(Editor!AS$21,Tables!$R:$S,2,FALSE)</f>
        <v>-1</v>
      </c>
      <c r="AG16" s="14">
        <f>Editor!AR$23</f>
        <v>4</v>
      </c>
      <c r="AH16">
        <v>-1</v>
      </c>
      <c r="AI16">
        <v>-1</v>
      </c>
      <c r="AJ16">
        <v>-1</v>
      </c>
      <c r="AK16">
        <v>-1</v>
      </c>
      <c r="AL16">
        <v>0</v>
      </c>
      <c r="AM16">
        <v>0</v>
      </c>
      <c r="AN16">
        <v>0</v>
      </c>
      <c r="AO16">
        <v>0</v>
      </c>
      <c r="AP16" s="14">
        <f>VLOOKUP(Editor!AR$7,Tables!V:W,2,FALSE)</f>
        <v>0</v>
      </c>
    </row>
    <row r="17" spans="1:42" x14ac:dyDescent="0.3">
      <c r="A17" s="14" t="str">
        <f>Editor!AU$1</f>
        <v>PzGrenadiere (gp)</v>
      </c>
      <c r="B17" s="14" t="str">
        <f>Editor!AU$2</f>
        <v>Infantry</v>
      </c>
      <c r="C17" s="14" t="str">
        <f>Editor!AU$3</f>
        <v>Panzergrenadiere (gp) Gruppe, Trupp 2</v>
      </c>
      <c r="D17">
        <v>15</v>
      </c>
      <c r="E17">
        <v>1</v>
      </c>
      <c r="F17" s="13">
        <f>VLOOKUP(Editor!AU$5,Tables!B:C,2,FALSE)</f>
        <v>7</v>
      </c>
      <c r="G17" s="13">
        <f>VLOOKUP(Editor!AU$8,Tables!F:G,2,FALSE)</f>
        <v>2</v>
      </c>
      <c r="H17" s="13">
        <f>VLOOKUP(Editor!AU$9,Tables!J:K,2,FALSE)</f>
        <v>3</v>
      </c>
      <c r="I17">
        <v>0</v>
      </c>
      <c r="J17">
        <v>79</v>
      </c>
      <c r="K17">
        <v>1</v>
      </c>
      <c r="L17" s="13">
        <f>VLOOKUP(Editor!AU$6,Tables!N:O,2,FALSE)</f>
        <v>1</v>
      </c>
      <c r="M17" s="13">
        <f>VLOOKUP(Editor!AU$12,Tables!$Z:$AA,2,FALSE)</f>
        <v>28</v>
      </c>
      <c r="N17" s="13">
        <f>VLOOKUP(Editor!AU$13,Tables!$Z:$AA,2,FALSE)</f>
        <v>47</v>
      </c>
      <c r="O17" s="13">
        <f>VLOOKUP(Editor!AU$14,Tables!$Z:$AA,2,FALSE)</f>
        <v>39</v>
      </c>
      <c r="P17" s="13">
        <f>VLOOKUP(Editor!AU$15,Tables!$Z:$AA,2,FALSE)</f>
        <v>25</v>
      </c>
      <c r="Q17" s="13">
        <f>VLOOKUP(Editor!AU$16,Tables!$Z:$AA,2,FALSE)</f>
        <v>-1</v>
      </c>
      <c r="R17" s="13">
        <f>VLOOKUP(Editor!AU$17,Tables!$Z:$AA,2,FALSE)</f>
        <v>-1</v>
      </c>
      <c r="S17" s="13">
        <f>VLOOKUP(Editor!AU$18,Tables!$Z:$AA,2,FALSE)</f>
        <v>-1</v>
      </c>
      <c r="T17" s="13">
        <f>VLOOKUP(Editor!AU$19,Tables!$Z:$AA,2,FALSE)</f>
        <v>-1</v>
      </c>
      <c r="U17" s="13">
        <f>VLOOKUP(Editor!AU$20,Tables!$Z:$AA,2,FALSE)</f>
        <v>-1</v>
      </c>
      <c r="V17" s="13">
        <f>VLOOKUP(Editor!AU$21,Tables!$Z:$AA,2,FALSE)</f>
        <v>-1</v>
      </c>
      <c r="W17" s="16">
        <f>VLOOKUP(Editor!AV$12,Tables!$R:$S,2,FALSE)</f>
        <v>3</v>
      </c>
      <c r="X17" s="13">
        <f>VLOOKUP(Editor!AV$13,Tables!$R:$S,2,FALSE)</f>
        <v>2</v>
      </c>
      <c r="Y17" s="13">
        <f>VLOOKUP(Editor!AV$14,Tables!$R:$S,2,FALSE)</f>
        <v>2</v>
      </c>
      <c r="Z17" s="13">
        <f>VLOOKUP(Editor!AV$15,Tables!$R:$S,2,FALSE)</f>
        <v>2</v>
      </c>
      <c r="AA17" s="13">
        <f>VLOOKUP(Editor!AV$16,Tables!$R:$S,2,FALSE)</f>
        <v>-1</v>
      </c>
      <c r="AB17" s="13">
        <f>VLOOKUP(Editor!AV$17,Tables!$R:$S,2,FALSE)</f>
        <v>-1</v>
      </c>
      <c r="AC17" s="13">
        <f>VLOOKUP(Editor!AV$18,Tables!$R:$S,2,FALSE)</f>
        <v>-1</v>
      </c>
      <c r="AD17" s="13">
        <f>VLOOKUP(Editor!AV$19,Tables!$R:$S,2,FALSE)</f>
        <v>-1</v>
      </c>
      <c r="AE17" s="13">
        <f>VLOOKUP(Editor!AV$20,Tables!$R:$S,2,FALSE)</f>
        <v>-1</v>
      </c>
      <c r="AF17" s="13">
        <f>VLOOKUP(Editor!AV$21,Tables!$R:$S,2,FALSE)</f>
        <v>-1</v>
      </c>
      <c r="AG17" s="14">
        <f>Editor!AU$23</f>
        <v>4</v>
      </c>
      <c r="AH17">
        <v>-1</v>
      </c>
      <c r="AI17">
        <v>-1</v>
      </c>
      <c r="AJ17">
        <v>-1</v>
      </c>
      <c r="AK17">
        <v>-1</v>
      </c>
      <c r="AL17">
        <v>0</v>
      </c>
      <c r="AM17">
        <v>0</v>
      </c>
      <c r="AN17">
        <v>0</v>
      </c>
      <c r="AO17">
        <v>0</v>
      </c>
      <c r="AP17" s="14">
        <f>VLOOKUP(Editor!AU$7,Tables!V:W,2,FALSE)</f>
        <v>0</v>
      </c>
    </row>
    <row r="18" spans="1:42" x14ac:dyDescent="0.3">
      <c r="A18" s="14" t="str">
        <f>Editor!AX$1</f>
        <v>PzGrenadiere</v>
      </c>
      <c r="B18" s="14" t="str">
        <f>Editor!AX$2</f>
        <v>Infantry</v>
      </c>
      <c r="C18" s="14" t="str">
        <f>Editor!AX$3</f>
        <v>Panzergrenadiere (Mot) Gruppe, Trupp 1</v>
      </c>
      <c r="D18">
        <v>16</v>
      </c>
      <c r="E18">
        <v>1</v>
      </c>
      <c r="F18" s="13">
        <f>VLOOKUP(Editor!AX$5,Tables!B:C,2,FALSE)</f>
        <v>8</v>
      </c>
      <c r="G18" s="13">
        <f>VLOOKUP(Editor!AX$8,Tables!F:G,2,FALSE)</f>
        <v>2</v>
      </c>
      <c r="H18" s="13">
        <f>VLOOKUP(Editor!AX$9,Tables!J:K,2,FALSE)</f>
        <v>3</v>
      </c>
      <c r="I18">
        <v>0</v>
      </c>
      <c r="J18">
        <v>80</v>
      </c>
      <c r="K18">
        <v>1</v>
      </c>
      <c r="L18" s="13">
        <f>VLOOKUP(Editor!AX$6,Tables!N:O,2,FALSE)</f>
        <v>1</v>
      </c>
      <c r="M18" s="13">
        <f>VLOOKUP(Editor!AX$12,Tables!$Z:$AA,2,FALSE)</f>
        <v>30</v>
      </c>
      <c r="N18" s="13">
        <f>VLOOKUP(Editor!AX$13,Tables!$Z:$AA,2,FALSE)</f>
        <v>35</v>
      </c>
      <c r="O18" s="13">
        <f>VLOOKUP(Editor!AX$14,Tables!$Z:$AA,2,FALSE)</f>
        <v>25</v>
      </c>
      <c r="P18" s="13">
        <f>VLOOKUP(Editor!AX$15,Tables!$Z:$AA,2,FALSE)</f>
        <v>25</v>
      </c>
      <c r="Q18" s="13">
        <f>VLOOKUP(Editor!AX$16,Tables!$Z:$AA,2,FALSE)</f>
        <v>25</v>
      </c>
      <c r="R18" s="13">
        <f>VLOOKUP(Editor!AX$17,Tables!$Z:$AA,2,FALSE)</f>
        <v>-1</v>
      </c>
      <c r="S18" s="13">
        <f>VLOOKUP(Editor!AX$18,Tables!$Z:$AA,2,FALSE)</f>
        <v>-1</v>
      </c>
      <c r="T18" s="13">
        <f>VLOOKUP(Editor!AX$19,Tables!$Z:$AA,2,FALSE)</f>
        <v>-1</v>
      </c>
      <c r="U18" s="13">
        <f>VLOOKUP(Editor!AX$20,Tables!$Z:$AA,2,FALSE)</f>
        <v>-1</v>
      </c>
      <c r="V18" s="13">
        <f>VLOOKUP(Editor!AX$21,Tables!$Z:$AA,2,FALSE)</f>
        <v>-1</v>
      </c>
      <c r="W18" s="16">
        <f>VLOOKUP(Editor!AY$12,Tables!$R:$S,2,FALSE)</f>
        <v>1</v>
      </c>
      <c r="X18" s="13">
        <f>VLOOKUP(Editor!AY$13,Tables!$R:$S,2,FALSE)</f>
        <v>2</v>
      </c>
      <c r="Y18" s="13">
        <f>VLOOKUP(Editor!AY$14,Tables!$R:$S,2,FALSE)</f>
        <v>2</v>
      </c>
      <c r="Z18" s="13">
        <f>VLOOKUP(Editor!AY$15,Tables!$R:$S,2,FALSE)</f>
        <v>2</v>
      </c>
      <c r="AA18" s="13">
        <f>VLOOKUP(Editor!AY$16,Tables!$R:$S,2,FALSE)</f>
        <v>0</v>
      </c>
      <c r="AB18" s="13">
        <f>VLOOKUP(Editor!AY$17,Tables!$R:$S,2,FALSE)</f>
        <v>-1</v>
      </c>
      <c r="AC18" s="13">
        <f>VLOOKUP(Editor!AY$18,Tables!$R:$S,2,FALSE)</f>
        <v>-1</v>
      </c>
      <c r="AD18" s="13">
        <f>VLOOKUP(Editor!AY$19,Tables!$R:$S,2,FALSE)</f>
        <v>-1</v>
      </c>
      <c r="AE18" s="13">
        <f>VLOOKUP(Editor!AY$20,Tables!$R:$S,2,FALSE)</f>
        <v>-1</v>
      </c>
      <c r="AF18" s="13">
        <f>VLOOKUP(Editor!AY$21,Tables!$R:$S,2,FALSE)</f>
        <v>-1</v>
      </c>
      <c r="AG18" s="14">
        <f>Editor!AX$23</f>
        <v>5</v>
      </c>
      <c r="AH18">
        <v>-1</v>
      </c>
      <c r="AI18">
        <v>-1</v>
      </c>
      <c r="AJ18">
        <v>-1</v>
      </c>
      <c r="AK18">
        <v>-1</v>
      </c>
      <c r="AL18">
        <v>0</v>
      </c>
      <c r="AM18">
        <v>0</v>
      </c>
      <c r="AN18">
        <v>0</v>
      </c>
      <c r="AO18">
        <v>0</v>
      </c>
      <c r="AP18" s="14">
        <f>VLOOKUP(Editor!AX$7,Tables!V:W,2,FALSE)</f>
        <v>0</v>
      </c>
    </row>
    <row r="19" spans="1:42" x14ac:dyDescent="0.3">
      <c r="A19" s="14" t="str">
        <f>Editor!BA$1</f>
        <v>PzGrenadiere</v>
      </c>
      <c r="B19" s="14" t="str">
        <f>Editor!BA$2</f>
        <v>Infantry</v>
      </c>
      <c r="C19" s="14" t="str">
        <f>Editor!BA$3</f>
        <v>Panzergrenadiere (Mot) Gruppe, Trupp 2</v>
      </c>
      <c r="D19">
        <v>17</v>
      </c>
      <c r="E19">
        <v>1</v>
      </c>
      <c r="F19" s="13">
        <f>VLOOKUP(Editor!BA$5,Tables!B:C,2,FALSE)</f>
        <v>8</v>
      </c>
      <c r="G19" s="13">
        <f>VLOOKUP(Editor!BA$8,Tables!F:G,2,FALSE)</f>
        <v>2</v>
      </c>
      <c r="H19" s="13">
        <f>VLOOKUP(Editor!BA$9,Tables!J:K,2,FALSE)</f>
        <v>3</v>
      </c>
      <c r="I19">
        <v>0</v>
      </c>
      <c r="J19">
        <v>81</v>
      </c>
      <c r="K19">
        <v>1</v>
      </c>
      <c r="L19" s="13">
        <f>VLOOKUP(Editor!BA$6,Tables!N:O,2,FALSE)</f>
        <v>1</v>
      </c>
      <c r="M19" s="13">
        <f>VLOOKUP(Editor!BA$12,Tables!$Z:$AA,2,FALSE)</f>
        <v>28</v>
      </c>
      <c r="N19" s="13">
        <f>VLOOKUP(Editor!BA$13,Tables!$Z:$AA,2,FALSE)</f>
        <v>47</v>
      </c>
      <c r="O19" s="13">
        <f>VLOOKUP(Editor!BA$14,Tables!$Z:$AA,2,FALSE)</f>
        <v>39</v>
      </c>
      <c r="P19" s="13">
        <f>VLOOKUP(Editor!BA$15,Tables!$Z:$AA,2,FALSE)</f>
        <v>25</v>
      </c>
      <c r="Q19" s="13">
        <f>VLOOKUP(Editor!BA$16,Tables!$Z:$AA,2,FALSE)</f>
        <v>25</v>
      </c>
      <c r="R19" s="13">
        <f>VLOOKUP(Editor!BA$17,Tables!$Z:$AA,2,FALSE)</f>
        <v>-1</v>
      </c>
      <c r="S19" s="13">
        <f>VLOOKUP(Editor!BA$18,Tables!$Z:$AA,2,FALSE)</f>
        <v>-1</v>
      </c>
      <c r="T19" s="13">
        <f>VLOOKUP(Editor!BA$19,Tables!$Z:$AA,2,FALSE)</f>
        <v>-1</v>
      </c>
      <c r="U19" s="13">
        <f>VLOOKUP(Editor!BA$20,Tables!$Z:$AA,2,FALSE)</f>
        <v>-1</v>
      </c>
      <c r="V19" s="13">
        <f>VLOOKUP(Editor!BA$21,Tables!$Z:$AA,2,FALSE)</f>
        <v>-1</v>
      </c>
      <c r="W19" s="16">
        <f>VLOOKUP(Editor!BB$12,Tables!$R:$S,2,FALSE)</f>
        <v>3</v>
      </c>
      <c r="X19" s="13">
        <f>VLOOKUP(Editor!BB$13,Tables!$R:$S,2,FALSE)</f>
        <v>2</v>
      </c>
      <c r="Y19" s="13">
        <f>VLOOKUP(Editor!BB$14,Tables!$R:$S,2,FALSE)</f>
        <v>2</v>
      </c>
      <c r="Z19" s="13">
        <f>VLOOKUP(Editor!BB$15,Tables!$R:$S,2,FALSE)</f>
        <v>2</v>
      </c>
      <c r="AA19" s="13">
        <f>VLOOKUP(Editor!BB$16,Tables!$R:$S,2,FALSE)</f>
        <v>0</v>
      </c>
      <c r="AB19" s="13">
        <f>VLOOKUP(Editor!BB$17,Tables!$R:$S,2,FALSE)</f>
        <v>-1</v>
      </c>
      <c r="AC19" s="13">
        <f>VLOOKUP(Editor!BB$18,Tables!$R:$S,2,FALSE)</f>
        <v>-1</v>
      </c>
      <c r="AD19" s="13">
        <f>VLOOKUP(Editor!BB$19,Tables!$R:$S,2,FALSE)</f>
        <v>-1</v>
      </c>
      <c r="AE19" s="13">
        <f>VLOOKUP(Editor!BB$20,Tables!$R:$S,2,FALSE)</f>
        <v>-1</v>
      </c>
      <c r="AF19" s="13">
        <f>VLOOKUP(Editor!BB$21,Tables!$R:$S,2,FALSE)</f>
        <v>-1</v>
      </c>
      <c r="AG19" s="14">
        <f>Editor!BA$23</f>
        <v>5</v>
      </c>
      <c r="AH19">
        <v>-1</v>
      </c>
      <c r="AI19">
        <v>-1</v>
      </c>
      <c r="AJ19">
        <v>-1</v>
      </c>
      <c r="AK19">
        <v>-1</v>
      </c>
      <c r="AL19">
        <v>0</v>
      </c>
      <c r="AM19">
        <v>0</v>
      </c>
      <c r="AN19">
        <v>0</v>
      </c>
      <c r="AO19">
        <v>0</v>
      </c>
      <c r="AP19" s="14">
        <f>VLOOKUP(Editor!BA$7,Tables!V:W,2,FALSE)</f>
        <v>0</v>
      </c>
    </row>
    <row r="20" spans="1:42" x14ac:dyDescent="0.3">
      <c r="A20" s="14" t="str">
        <f>Editor!BD$1</f>
        <v>Ersatz</v>
      </c>
      <c r="B20" s="14" t="str">
        <f>Editor!BD$2</f>
        <v>Infantry</v>
      </c>
      <c r="C20" s="14" t="str">
        <f>Editor!BD$3</f>
        <v>Ersatz Infanterie</v>
      </c>
      <c r="D20">
        <v>18</v>
      </c>
      <c r="E20">
        <v>1</v>
      </c>
      <c r="F20" s="13">
        <f>VLOOKUP(Editor!BD$5,Tables!B:C,2,FALSE)</f>
        <v>7</v>
      </c>
      <c r="G20" s="13">
        <f>VLOOKUP(Editor!BD$8,Tables!F:G,2,FALSE)</f>
        <v>1</v>
      </c>
      <c r="H20" s="13">
        <f>VLOOKUP(Editor!BD$9,Tables!J:K,2,FALSE)</f>
        <v>1</v>
      </c>
      <c r="I20">
        <v>0</v>
      </c>
      <c r="J20">
        <v>82</v>
      </c>
      <c r="K20">
        <v>1</v>
      </c>
      <c r="L20" s="13">
        <f>VLOOKUP(Editor!BD$6,Tables!N:O,2,FALSE)</f>
        <v>1</v>
      </c>
      <c r="M20" s="13">
        <f>VLOOKUP(Editor!BD$12,Tables!$Z:$AA,2,FALSE)</f>
        <v>25</v>
      </c>
      <c r="N20" s="13">
        <f>VLOOKUP(Editor!BD$13,Tables!$Z:$AA,2,FALSE)</f>
        <v>25</v>
      </c>
      <c r="O20" s="13">
        <f>VLOOKUP(Editor!BD$14,Tables!$Z:$AA,2,FALSE)</f>
        <v>25</v>
      </c>
      <c r="P20" s="13">
        <f>VLOOKUP(Editor!BD$15,Tables!$Z:$AA,2,FALSE)</f>
        <v>25</v>
      </c>
      <c r="Q20" s="13">
        <f>VLOOKUP(Editor!BD$16,Tables!$Z:$AA,2,FALSE)</f>
        <v>-1</v>
      </c>
      <c r="R20" s="13">
        <f>VLOOKUP(Editor!BD$17,Tables!$Z:$AA,2,FALSE)</f>
        <v>-1</v>
      </c>
      <c r="S20" s="13">
        <f>VLOOKUP(Editor!BD$18,Tables!$Z:$AA,2,FALSE)</f>
        <v>-1</v>
      </c>
      <c r="T20" s="13">
        <f>VLOOKUP(Editor!BD$19,Tables!$Z:$AA,2,FALSE)</f>
        <v>-1</v>
      </c>
      <c r="U20" s="13">
        <f>VLOOKUP(Editor!BD$20,Tables!$Z:$AA,2,FALSE)</f>
        <v>-1</v>
      </c>
      <c r="V20" s="13">
        <f>VLOOKUP(Editor!BD$21,Tables!$Z:$AA,2,FALSE)</f>
        <v>-1</v>
      </c>
      <c r="W20" s="16">
        <f>VLOOKUP(Editor!BE$12,Tables!$R:$S,2,FALSE)</f>
        <v>0</v>
      </c>
      <c r="X20" s="13">
        <f>VLOOKUP(Editor!BE$13,Tables!$R:$S,2,FALSE)</f>
        <v>0</v>
      </c>
      <c r="Y20" s="13">
        <f>VLOOKUP(Editor!BE$14,Tables!$R:$S,2,FALSE)</f>
        <v>0</v>
      </c>
      <c r="Z20" s="13">
        <f>VLOOKUP(Editor!BE$15,Tables!$R:$S,2,FALSE)</f>
        <v>0</v>
      </c>
      <c r="AA20" s="13">
        <f>VLOOKUP(Editor!BE$16,Tables!$R:$S,2,FALSE)</f>
        <v>-1</v>
      </c>
      <c r="AB20" s="13">
        <f>VLOOKUP(Editor!BE$17,Tables!$R:$S,2,FALSE)</f>
        <v>-1</v>
      </c>
      <c r="AC20" s="13">
        <f>VLOOKUP(Editor!BE$18,Tables!$R:$S,2,FALSE)</f>
        <v>-1</v>
      </c>
      <c r="AD20" s="13">
        <f>VLOOKUP(Editor!BE$19,Tables!$R:$S,2,FALSE)</f>
        <v>-1</v>
      </c>
      <c r="AE20" s="13">
        <f>VLOOKUP(Editor!BE$20,Tables!$R:$S,2,FALSE)</f>
        <v>-1</v>
      </c>
      <c r="AF20" s="13">
        <f>VLOOKUP(Editor!BE$21,Tables!$R:$S,2,FALSE)</f>
        <v>-1</v>
      </c>
      <c r="AG20" s="14">
        <f>Editor!BD$23</f>
        <v>4</v>
      </c>
      <c r="AH20">
        <v>-1</v>
      </c>
      <c r="AI20">
        <v>-1</v>
      </c>
      <c r="AJ20">
        <v>-1</v>
      </c>
      <c r="AK20">
        <v>-1</v>
      </c>
      <c r="AL20">
        <v>0</v>
      </c>
      <c r="AM20">
        <v>0</v>
      </c>
      <c r="AN20">
        <v>0</v>
      </c>
      <c r="AO20">
        <v>0</v>
      </c>
      <c r="AP20" s="14">
        <f>VLOOKUP(Editor!BD$7,Tables!V:W,2,FALSE)</f>
        <v>0</v>
      </c>
    </row>
    <row r="21" spans="1:42" x14ac:dyDescent="0.3">
      <c r="A21" s="14" t="str">
        <f>Editor!BG$1</f>
        <v>Panzerschreck</v>
      </c>
      <c r="B21" s="14" t="str">
        <f>Editor!BG$2</f>
        <v>AT Infantry</v>
      </c>
      <c r="C21" s="14" t="str">
        <f>Editor!BG$3</f>
        <v>Raketenpanzerbüchse 54</v>
      </c>
      <c r="D21">
        <v>19</v>
      </c>
      <c r="E21">
        <v>1</v>
      </c>
      <c r="F21" s="13">
        <f>VLOOKUP(Editor!BG$5,Tables!B:C,2,FALSE)</f>
        <v>5</v>
      </c>
      <c r="G21" s="13">
        <f>VLOOKUP(Editor!BG$8,Tables!F:G,2,FALSE)</f>
        <v>2</v>
      </c>
      <c r="H21" s="13">
        <f>VLOOKUP(Editor!BG$9,Tables!J:K,2,FALSE)</f>
        <v>3</v>
      </c>
      <c r="I21">
        <v>0</v>
      </c>
      <c r="J21">
        <v>83</v>
      </c>
      <c r="K21">
        <v>1</v>
      </c>
      <c r="L21" s="13">
        <f>VLOOKUP(Editor!BG$6,Tables!N:O,2,FALSE)</f>
        <v>4</v>
      </c>
      <c r="M21" s="13">
        <f>VLOOKUP(Editor!BG$12,Tables!$Z:$AA,2,FALSE)</f>
        <v>37</v>
      </c>
      <c r="N21" s="13">
        <f>VLOOKUP(Editor!BG$13,Tables!$Z:$AA,2,FALSE)</f>
        <v>30</v>
      </c>
      <c r="O21" s="13">
        <f>VLOOKUP(Editor!BG$14,Tables!$Z:$AA,2,FALSE)</f>
        <v>-1</v>
      </c>
      <c r="P21" s="13">
        <f>VLOOKUP(Editor!BG$15,Tables!$Z:$AA,2,FALSE)</f>
        <v>-1</v>
      </c>
      <c r="Q21" s="13">
        <f>VLOOKUP(Editor!BG$16,Tables!$Z:$AA,2,FALSE)</f>
        <v>-1</v>
      </c>
      <c r="R21" s="13">
        <f>VLOOKUP(Editor!BG$17,Tables!$Z:$AA,2,FALSE)</f>
        <v>-1</v>
      </c>
      <c r="S21" s="13">
        <f>VLOOKUP(Editor!BG$18,Tables!$Z:$AA,2,FALSE)</f>
        <v>-1</v>
      </c>
      <c r="T21" s="13">
        <f>VLOOKUP(Editor!BG$19,Tables!$Z:$AA,2,FALSE)</f>
        <v>-1</v>
      </c>
      <c r="U21" s="13">
        <f>VLOOKUP(Editor!BG$20,Tables!$Z:$AA,2,FALSE)</f>
        <v>-1</v>
      </c>
      <c r="V21" s="13">
        <f>VLOOKUP(Editor!BG$21,Tables!$Z:$AA,2,FALSE)</f>
        <v>-1</v>
      </c>
      <c r="W21" s="16">
        <f>VLOOKUP(Editor!BH$12,Tables!$R:$S,2,FALSE)</f>
        <v>2</v>
      </c>
      <c r="X21" s="13">
        <f>VLOOKUP(Editor!BH$13,Tables!$R:$S,2,FALSE)</f>
        <v>2</v>
      </c>
      <c r="Y21" s="13">
        <f>VLOOKUP(Editor!BH$14,Tables!$R:$S,2,FALSE)</f>
        <v>-1</v>
      </c>
      <c r="Z21" s="13">
        <f>VLOOKUP(Editor!BH$15,Tables!$R:$S,2,FALSE)</f>
        <v>-1</v>
      </c>
      <c r="AA21" s="13">
        <f>VLOOKUP(Editor!BH$16,Tables!$R:$S,2,FALSE)</f>
        <v>-1</v>
      </c>
      <c r="AB21" s="13">
        <f>VLOOKUP(Editor!BH$17,Tables!$R:$S,2,FALSE)</f>
        <v>-1</v>
      </c>
      <c r="AC21" s="13">
        <f>VLOOKUP(Editor!BH$18,Tables!$R:$S,2,FALSE)</f>
        <v>-1</v>
      </c>
      <c r="AD21" s="13">
        <f>VLOOKUP(Editor!BH$19,Tables!$R:$S,2,FALSE)</f>
        <v>-1</v>
      </c>
      <c r="AE21" s="13">
        <f>VLOOKUP(Editor!BH$20,Tables!$R:$S,2,FALSE)</f>
        <v>-1</v>
      </c>
      <c r="AF21" s="13">
        <f>VLOOKUP(Editor!BH$21,Tables!$R:$S,2,FALSE)</f>
        <v>-1</v>
      </c>
      <c r="AG21" s="14">
        <f>Editor!BG$23</f>
        <v>2</v>
      </c>
      <c r="AH21">
        <v>-1</v>
      </c>
      <c r="AI21">
        <v>-1</v>
      </c>
      <c r="AJ21">
        <v>-1</v>
      </c>
      <c r="AK21">
        <v>-1</v>
      </c>
      <c r="AL21">
        <v>0</v>
      </c>
      <c r="AM21">
        <v>0</v>
      </c>
      <c r="AN21">
        <v>0</v>
      </c>
      <c r="AO21">
        <v>0</v>
      </c>
      <c r="AP21" s="14">
        <f>VLOOKUP(Editor!BG$7,Tables!V:W,2,FALSE)</f>
        <v>0</v>
      </c>
    </row>
    <row r="22" spans="1:42" x14ac:dyDescent="0.3">
      <c r="A22" s="14" t="str">
        <f>Editor!BJ$1</f>
        <v>Panzerjäger</v>
      </c>
      <c r="B22" s="14" t="str">
        <f>Editor!BJ$2</f>
        <v>AT Infantry</v>
      </c>
      <c r="C22" s="14" t="str">
        <f>Editor!BJ$3</f>
        <v>Panzerjäger Trupp</v>
      </c>
      <c r="D22">
        <v>20</v>
      </c>
      <c r="E22">
        <v>1</v>
      </c>
      <c r="F22" s="13">
        <f>VLOOKUP(Editor!BJ$5,Tables!B:C,2,FALSE)</f>
        <v>5</v>
      </c>
      <c r="G22" s="13">
        <f>VLOOKUP(Editor!BJ$8,Tables!F:G,2,FALSE)</f>
        <v>2</v>
      </c>
      <c r="H22" s="13">
        <f>VLOOKUP(Editor!BJ$9,Tables!J:K,2,FALSE)</f>
        <v>3</v>
      </c>
      <c r="I22">
        <v>0</v>
      </c>
      <c r="J22">
        <v>84</v>
      </c>
      <c r="K22">
        <v>1</v>
      </c>
      <c r="L22" s="13">
        <f>VLOOKUP(Editor!BJ$6,Tables!N:O,2,FALSE)</f>
        <v>4</v>
      </c>
      <c r="M22" s="13">
        <f>VLOOKUP(Editor!BJ$12,Tables!$Z:$AA,2,FALSE)</f>
        <v>39</v>
      </c>
      <c r="N22" s="13">
        <f>VLOOKUP(Editor!BJ$13,Tables!$Z:$AA,2,FALSE)</f>
        <v>25</v>
      </c>
      <c r="O22" s="13">
        <f>VLOOKUP(Editor!BJ$14,Tables!$Z:$AA,2,FALSE)</f>
        <v>-1</v>
      </c>
      <c r="P22" s="13">
        <f>VLOOKUP(Editor!BJ$15,Tables!$Z:$AA,2,FALSE)</f>
        <v>-1</v>
      </c>
      <c r="Q22" s="13">
        <f>VLOOKUP(Editor!BJ$16,Tables!$Z:$AA,2,FALSE)</f>
        <v>-1</v>
      </c>
      <c r="R22" s="13">
        <f>VLOOKUP(Editor!BJ$17,Tables!$Z:$AA,2,FALSE)</f>
        <v>-1</v>
      </c>
      <c r="S22" s="13">
        <f>VLOOKUP(Editor!BJ$18,Tables!$Z:$AA,2,FALSE)</f>
        <v>-1</v>
      </c>
      <c r="T22" s="13">
        <f>VLOOKUP(Editor!BJ$19,Tables!$Z:$AA,2,FALSE)</f>
        <v>-1</v>
      </c>
      <c r="U22" s="13">
        <f>VLOOKUP(Editor!BJ$20,Tables!$Z:$AA,2,FALSE)</f>
        <v>-1</v>
      </c>
      <c r="V22" s="13">
        <f>VLOOKUP(Editor!BJ$21,Tables!$Z:$AA,2,FALSE)</f>
        <v>-1</v>
      </c>
      <c r="W22" s="16">
        <f>VLOOKUP(Editor!BK$12,Tables!$R:$S,2,FALSE)</f>
        <v>0</v>
      </c>
      <c r="X22" s="13">
        <f>VLOOKUP(Editor!BK$13,Tables!$R:$S,2,FALSE)</f>
        <v>0</v>
      </c>
      <c r="Y22" s="13">
        <f>VLOOKUP(Editor!BK$14,Tables!$R:$S,2,FALSE)</f>
        <v>-1</v>
      </c>
      <c r="Z22" s="13">
        <f>VLOOKUP(Editor!BK$15,Tables!$R:$S,2,FALSE)</f>
        <v>-1</v>
      </c>
      <c r="AA22" s="13">
        <f>VLOOKUP(Editor!BK$16,Tables!$R:$S,2,FALSE)</f>
        <v>-1</v>
      </c>
      <c r="AB22" s="13">
        <f>VLOOKUP(Editor!BK$17,Tables!$R:$S,2,FALSE)</f>
        <v>-1</v>
      </c>
      <c r="AC22" s="13">
        <f>VLOOKUP(Editor!BK$18,Tables!$R:$S,2,FALSE)</f>
        <v>-1</v>
      </c>
      <c r="AD22" s="13">
        <f>VLOOKUP(Editor!BK$19,Tables!$R:$S,2,FALSE)</f>
        <v>-1</v>
      </c>
      <c r="AE22" s="13">
        <f>VLOOKUP(Editor!BK$20,Tables!$R:$S,2,FALSE)</f>
        <v>-1</v>
      </c>
      <c r="AF22" s="13">
        <f>VLOOKUP(Editor!BK$21,Tables!$R:$S,2,FALSE)</f>
        <v>-1</v>
      </c>
      <c r="AG22" s="14">
        <f>Editor!BJ$23</f>
        <v>2</v>
      </c>
      <c r="AH22">
        <v>-1</v>
      </c>
      <c r="AI22">
        <v>-1</v>
      </c>
      <c r="AJ22">
        <v>-1</v>
      </c>
      <c r="AK22">
        <v>-1</v>
      </c>
      <c r="AL22">
        <v>0</v>
      </c>
      <c r="AM22">
        <v>0</v>
      </c>
      <c r="AN22">
        <v>0</v>
      </c>
      <c r="AO22">
        <v>0</v>
      </c>
      <c r="AP22" s="14">
        <f>VLOOKUP(Editor!BJ$7,Tables!V:W,2,FALSE)</f>
        <v>0</v>
      </c>
    </row>
    <row r="23" spans="1:42" x14ac:dyDescent="0.3">
      <c r="A23" s="14" t="str">
        <f>Editor!BM$1</f>
        <v>5cm GrW</v>
      </c>
      <c r="B23" s="14" t="str">
        <f>Editor!BM$2</f>
        <v>Light Mortar</v>
      </c>
      <c r="C23" s="14" t="str">
        <f>Editor!BM$3</f>
        <v>5cm Granatwerfer</v>
      </c>
      <c r="D23">
        <v>21</v>
      </c>
      <c r="E23">
        <v>1</v>
      </c>
      <c r="F23" s="13">
        <f>VLOOKUP(Editor!BM$5,Tables!B:C,2,FALSE)</f>
        <v>12</v>
      </c>
      <c r="G23" s="13">
        <f>VLOOKUP(Editor!BM$8,Tables!F:G,2,FALSE)</f>
        <v>2</v>
      </c>
      <c r="H23" s="13">
        <f>VLOOKUP(Editor!BM$9,Tables!J:K,2,FALSE)</f>
        <v>2</v>
      </c>
      <c r="I23">
        <v>0</v>
      </c>
      <c r="J23">
        <v>85</v>
      </c>
      <c r="K23">
        <v>1</v>
      </c>
      <c r="L23" s="13">
        <f>VLOOKUP(Editor!BM$6,Tables!N:O,2,FALSE)</f>
        <v>7</v>
      </c>
      <c r="M23" s="13">
        <f>VLOOKUP(Editor!BM$12,Tables!$Z:$AA,2,FALSE)</f>
        <v>25</v>
      </c>
      <c r="N23" s="13">
        <f>VLOOKUP(Editor!BM$13,Tables!$Z:$AA,2,FALSE)</f>
        <v>41</v>
      </c>
      <c r="O23" s="13">
        <f>VLOOKUP(Editor!BM$14,Tables!$Z:$AA,2,FALSE)</f>
        <v>21</v>
      </c>
      <c r="P23" s="13">
        <f>VLOOKUP(Editor!BM$15,Tables!$Z:$AA,2,FALSE)</f>
        <v>-1</v>
      </c>
      <c r="Q23" s="13">
        <f>VLOOKUP(Editor!BM$16,Tables!$Z:$AA,2,FALSE)</f>
        <v>-1</v>
      </c>
      <c r="R23" s="13">
        <f>VLOOKUP(Editor!BM$17,Tables!$Z:$AA,2,FALSE)</f>
        <v>-1</v>
      </c>
      <c r="S23" s="13">
        <f>VLOOKUP(Editor!BM$18,Tables!$Z:$AA,2,FALSE)</f>
        <v>-1</v>
      </c>
      <c r="T23" s="13">
        <f>VLOOKUP(Editor!BM$19,Tables!$Z:$AA,2,FALSE)</f>
        <v>-1</v>
      </c>
      <c r="U23" s="13">
        <f>VLOOKUP(Editor!BM$20,Tables!$Z:$AA,2,FALSE)</f>
        <v>-1</v>
      </c>
      <c r="V23" s="13">
        <f>VLOOKUP(Editor!BM$21,Tables!$Z:$AA,2,FALSE)</f>
        <v>-1</v>
      </c>
      <c r="W23" s="16">
        <f>VLOOKUP(Editor!BN$12,Tables!$R:$S,2,FALSE)</f>
        <v>3</v>
      </c>
      <c r="X23" s="13">
        <f>VLOOKUP(Editor!BN$13,Tables!$R:$S,2,FALSE)</f>
        <v>2</v>
      </c>
      <c r="Y23" s="13">
        <f>VLOOKUP(Editor!BN$14,Tables!$R:$S,2,FALSE)</f>
        <v>2</v>
      </c>
      <c r="Z23" s="13">
        <f>VLOOKUP(Editor!BN$15,Tables!$R:$S,2,FALSE)</f>
        <v>-1</v>
      </c>
      <c r="AA23" s="13">
        <f>VLOOKUP(Editor!BN$16,Tables!$R:$S,2,FALSE)</f>
        <v>-1</v>
      </c>
      <c r="AB23" s="13">
        <f>VLOOKUP(Editor!BN$17,Tables!$R:$S,2,FALSE)</f>
        <v>-1</v>
      </c>
      <c r="AC23" s="13">
        <f>VLOOKUP(Editor!BN$18,Tables!$R:$S,2,FALSE)</f>
        <v>-1</v>
      </c>
      <c r="AD23" s="13">
        <f>VLOOKUP(Editor!BN$19,Tables!$R:$S,2,FALSE)</f>
        <v>-1</v>
      </c>
      <c r="AE23" s="13">
        <f>VLOOKUP(Editor!BN$20,Tables!$R:$S,2,FALSE)</f>
        <v>-1</v>
      </c>
      <c r="AF23" s="13">
        <f>VLOOKUP(Editor!BN$21,Tables!$R:$S,2,FALSE)</f>
        <v>-1</v>
      </c>
      <c r="AG23" s="14">
        <f>Editor!BM$23</f>
        <v>3</v>
      </c>
      <c r="AH23">
        <v>-1</v>
      </c>
      <c r="AI23">
        <v>-1</v>
      </c>
      <c r="AJ23">
        <v>-1</v>
      </c>
      <c r="AK23">
        <v>-1</v>
      </c>
      <c r="AL23">
        <v>0</v>
      </c>
      <c r="AM23">
        <v>0</v>
      </c>
      <c r="AN23">
        <v>0</v>
      </c>
      <c r="AO23">
        <v>0</v>
      </c>
      <c r="AP23" s="14">
        <f>VLOOKUP(Editor!BM$7,Tables!V:W,2,FALSE)</f>
        <v>0</v>
      </c>
    </row>
    <row r="24" spans="1:42" x14ac:dyDescent="0.3">
      <c r="A24" s="14" t="str">
        <f>Editor!BP$1</f>
        <v>8cm GrW</v>
      </c>
      <c r="B24" s="14" t="str">
        <f>Editor!BP$2</f>
        <v>Medium Mortar</v>
      </c>
      <c r="C24" s="14" t="str">
        <f>Editor!BP$3</f>
        <v>8cm Granatwerfer 34</v>
      </c>
      <c r="D24">
        <v>22</v>
      </c>
      <c r="E24">
        <v>1</v>
      </c>
      <c r="F24" s="13">
        <f>VLOOKUP(Editor!BP$5,Tables!B:C,2,FALSE)</f>
        <v>39</v>
      </c>
      <c r="G24" s="13">
        <f>VLOOKUP(Editor!BP$8,Tables!F:G,2,FALSE)</f>
        <v>2</v>
      </c>
      <c r="H24" s="13">
        <f>VLOOKUP(Editor!BP$9,Tables!J:K,2,FALSE)</f>
        <v>2</v>
      </c>
      <c r="I24">
        <v>0</v>
      </c>
      <c r="J24">
        <v>86</v>
      </c>
      <c r="K24">
        <v>1</v>
      </c>
      <c r="L24" s="13">
        <f>VLOOKUP(Editor!BP$6,Tables!N:O,2,FALSE)</f>
        <v>7</v>
      </c>
      <c r="M24" s="13">
        <f>VLOOKUP(Editor!BP$12,Tables!$Z:$AA,2,FALSE)</f>
        <v>25</v>
      </c>
      <c r="N24" s="13">
        <f>VLOOKUP(Editor!BP$13,Tables!$Z:$AA,2,FALSE)</f>
        <v>42</v>
      </c>
      <c r="O24" s="13">
        <f>VLOOKUP(Editor!BP$14,Tables!$Z:$AA,2,FALSE)</f>
        <v>21</v>
      </c>
      <c r="P24" s="13">
        <f>VLOOKUP(Editor!BP$15,Tables!$Z:$AA,2,FALSE)</f>
        <v>21</v>
      </c>
      <c r="Q24" s="13">
        <f>VLOOKUP(Editor!BP$16,Tables!$Z:$AA,2,FALSE)</f>
        <v>25</v>
      </c>
      <c r="R24" s="13">
        <f>VLOOKUP(Editor!BP$17,Tables!$Z:$AA,2,FALSE)</f>
        <v>25</v>
      </c>
      <c r="S24" s="13">
        <f>VLOOKUP(Editor!BP$18,Tables!$Z:$AA,2,FALSE)</f>
        <v>-1</v>
      </c>
      <c r="T24" s="13">
        <f>VLOOKUP(Editor!BP$19,Tables!$Z:$AA,2,FALSE)</f>
        <v>-1</v>
      </c>
      <c r="U24" s="13">
        <f>VLOOKUP(Editor!BP$20,Tables!$Z:$AA,2,FALSE)</f>
        <v>-1</v>
      </c>
      <c r="V24" s="13">
        <f>VLOOKUP(Editor!BP$21,Tables!$Z:$AA,2,FALSE)</f>
        <v>-1</v>
      </c>
      <c r="W24" s="16">
        <f>VLOOKUP(Editor!BQ$12,Tables!$R:$S,2,FALSE)</f>
        <v>1</v>
      </c>
      <c r="X24" s="13">
        <f>VLOOKUP(Editor!BQ$13,Tables!$R:$S,2,FALSE)</f>
        <v>2</v>
      </c>
      <c r="Y24" s="13">
        <f>VLOOKUP(Editor!BQ$14,Tables!$R:$S,2,FALSE)</f>
        <v>2</v>
      </c>
      <c r="Z24" s="13">
        <f>VLOOKUP(Editor!BQ$15,Tables!$R:$S,2,FALSE)</f>
        <v>2</v>
      </c>
      <c r="AA24" s="13">
        <f>VLOOKUP(Editor!BQ$16,Tables!$R:$S,2,FALSE)</f>
        <v>2</v>
      </c>
      <c r="AB24" s="13">
        <f>VLOOKUP(Editor!BQ$17,Tables!$R:$S,2,FALSE)</f>
        <v>2</v>
      </c>
      <c r="AC24" s="13">
        <f>VLOOKUP(Editor!BQ$18,Tables!$R:$S,2,FALSE)</f>
        <v>-1</v>
      </c>
      <c r="AD24" s="13">
        <f>VLOOKUP(Editor!BQ$19,Tables!$R:$S,2,FALSE)</f>
        <v>-1</v>
      </c>
      <c r="AE24" s="13">
        <f>VLOOKUP(Editor!BQ$20,Tables!$R:$S,2,FALSE)</f>
        <v>-1</v>
      </c>
      <c r="AF24" s="13">
        <f>VLOOKUP(Editor!BQ$21,Tables!$R:$S,2,FALSE)</f>
        <v>-1</v>
      </c>
      <c r="AG24" s="14">
        <f>Editor!BP$23</f>
        <v>6</v>
      </c>
      <c r="AH24">
        <v>-1</v>
      </c>
      <c r="AI24">
        <v>-1</v>
      </c>
      <c r="AJ24">
        <v>-1</v>
      </c>
      <c r="AK24">
        <v>-1</v>
      </c>
      <c r="AL24">
        <v>0</v>
      </c>
      <c r="AM24">
        <v>0</v>
      </c>
      <c r="AN24">
        <v>0</v>
      </c>
      <c r="AO24">
        <v>0</v>
      </c>
      <c r="AP24" s="14">
        <f>VLOOKUP(Editor!BP$7,Tables!V:W,2,FALSE)</f>
        <v>0</v>
      </c>
    </row>
    <row r="25" spans="1:42" x14ac:dyDescent="0.3">
      <c r="A25" s="14" t="str">
        <f>Editor!BS$1</f>
        <v>leMG 42</v>
      </c>
      <c r="B25" s="14" t="str">
        <f>Editor!BS$2</f>
        <v>Machine Gun</v>
      </c>
      <c r="C25" s="14" t="str">
        <f>Editor!BS$3</f>
        <v>leichtes MG42</v>
      </c>
      <c r="D25">
        <v>23</v>
      </c>
      <c r="E25">
        <v>1</v>
      </c>
      <c r="F25" s="13">
        <f>VLOOKUP(Editor!BS$5,Tables!B:C,2,FALSE)</f>
        <v>11</v>
      </c>
      <c r="G25" s="13">
        <f>VLOOKUP(Editor!BS$8,Tables!F:G,2,FALSE)</f>
        <v>2</v>
      </c>
      <c r="H25" s="13">
        <f>VLOOKUP(Editor!BS$9,Tables!J:K,2,FALSE)</f>
        <v>2</v>
      </c>
      <c r="I25">
        <v>0</v>
      </c>
      <c r="J25">
        <v>87</v>
      </c>
      <c r="K25">
        <v>1</v>
      </c>
      <c r="L25" s="13">
        <f>VLOOKUP(Editor!BS$6,Tables!N:O,2,FALSE)</f>
        <v>6</v>
      </c>
      <c r="M25" s="13">
        <f>VLOOKUP(Editor!BS$12,Tables!$Z:$AA,2,FALSE)</f>
        <v>35</v>
      </c>
      <c r="N25" s="13">
        <f>VLOOKUP(Editor!BS$13,Tables!$Z:$AA,2,FALSE)</f>
        <v>25</v>
      </c>
      <c r="O25" s="13">
        <f>VLOOKUP(Editor!BS$14,Tables!$Z:$AA,2,FALSE)</f>
        <v>-1</v>
      </c>
      <c r="P25" s="13">
        <f>VLOOKUP(Editor!BS$15,Tables!$Z:$AA,2,FALSE)</f>
        <v>-1</v>
      </c>
      <c r="Q25" s="13">
        <f>VLOOKUP(Editor!BS$16,Tables!$Z:$AA,2,FALSE)</f>
        <v>-1</v>
      </c>
      <c r="R25" s="13">
        <f>VLOOKUP(Editor!BS$17,Tables!$Z:$AA,2,FALSE)</f>
        <v>-1</v>
      </c>
      <c r="S25" s="13">
        <f>VLOOKUP(Editor!BS$18,Tables!$Z:$AA,2,FALSE)</f>
        <v>-1</v>
      </c>
      <c r="T25" s="13">
        <f>VLOOKUP(Editor!BS$19,Tables!$Z:$AA,2,FALSE)</f>
        <v>-1</v>
      </c>
      <c r="U25" s="13">
        <f>VLOOKUP(Editor!BS$20,Tables!$Z:$AA,2,FALSE)</f>
        <v>-1</v>
      </c>
      <c r="V25" s="13">
        <f>VLOOKUP(Editor!BS$21,Tables!$Z:$AA,2,FALSE)</f>
        <v>-1</v>
      </c>
      <c r="W25" s="16">
        <f>VLOOKUP(Editor!BT$12,Tables!$R:$S,2,FALSE)</f>
        <v>2</v>
      </c>
      <c r="X25" s="13">
        <f>VLOOKUP(Editor!BT$13,Tables!$R:$S,2,FALSE)</f>
        <v>2</v>
      </c>
      <c r="Y25" s="13">
        <f>VLOOKUP(Editor!BT$14,Tables!$R:$S,2,FALSE)</f>
        <v>-1</v>
      </c>
      <c r="Z25" s="13">
        <f>VLOOKUP(Editor!BT$15,Tables!$R:$S,2,FALSE)</f>
        <v>-1</v>
      </c>
      <c r="AA25" s="13">
        <f>VLOOKUP(Editor!BT$16,Tables!$R:$S,2,FALSE)</f>
        <v>-1</v>
      </c>
      <c r="AB25" s="13">
        <f>VLOOKUP(Editor!BT$17,Tables!$R:$S,2,FALSE)</f>
        <v>-1</v>
      </c>
      <c r="AC25" s="13">
        <f>VLOOKUP(Editor!BT$18,Tables!$R:$S,2,FALSE)</f>
        <v>-1</v>
      </c>
      <c r="AD25" s="13">
        <f>VLOOKUP(Editor!BT$19,Tables!$R:$S,2,FALSE)</f>
        <v>-1</v>
      </c>
      <c r="AE25" s="13">
        <f>VLOOKUP(Editor!BT$20,Tables!$R:$S,2,FALSE)</f>
        <v>-1</v>
      </c>
      <c r="AF25" s="13">
        <f>VLOOKUP(Editor!BT$21,Tables!$R:$S,2,FALSE)</f>
        <v>-1</v>
      </c>
      <c r="AG25" s="14">
        <f>Editor!BS$23</f>
        <v>2</v>
      </c>
      <c r="AH25">
        <v>-1</v>
      </c>
      <c r="AI25">
        <v>-1</v>
      </c>
      <c r="AJ25">
        <v>-1</v>
      </c>
      <c r="AK25">
        <v>-1</v>
      </c>
      <c r="AL25">
        <v>0</v>
      </c>
      <c r="AM25">
        <v>0</v>
      </c>
      <c r="AN25">
        <v>0</v>
      </c>
      <c r="AO25">
        <v>0</v>
      </c>
      <c r="AP25" s="14">
        <f>VLOOKUP(Editor!BS$7,Tables!V:W,2,FALSE)</f>
        <v>0</v>
      </c>
    </row>
    <row r="26" spans="1:42" x14ac:dyDescent="0.3">
      <c r="A26" s="14" t="str">
        <f>Editor!BV$1</f>
        <v>sMG 42</v>
      </c>
      <c r="B26" s="14" t="str">
        <f>Editor!BV$2</f>
        <v>Heavy Machine Gun</v>
      </c>
      <c r="C26" s="14" t="str">
        <f>Editor!BV$3</f>
        <v>schweres MG42</v>
      </c>
      <c r="D26">
        <v>24</v>
      </c>
      <c r="E26">
        <v>1</v>
      </c>
      <c r="F26" s="13">
        <f>VLOOKUP(Editor!BV$5,Tables!B:C,2,FALSE)</f>
        <v>11</v>
      </c>
      <c r="G26" s="13">
        <f>VLOOKUP(Editor!BV$8,Tables!F:G,2,FALSE)</f>
        <v>2</v>
      </c>
      <c r="H26" s="13">
        <f>VLOOKUP(Editor!BV$9,Tables!J:K,2,FALSE)</f>
        <v>3</v>
      </c>
      <c r="I26">
        <v>0</v>
      </c>
      <c r="J26">
        <v>88</v>
      </c>
      <c r="K26">
        <v>1</v>
      </c>
      <c r="L26" s="13">
        <f>VLOOKUP(Editor!BV$6,Tables!N:O,2,FALSE)</f>
        <v>6</v>
      </c>
      <c r="M26" s="13">
        <f>VLOOKUP(Editor!BV$12,Tables!$Z:$AA,2,FALSE)</f>
        <v>30</v>
      </c>
      <c r="N26" s="13">
        <f>VLOOKUP(Editor!BV$13,Tables!$Z:$AA,2,FALSE)</f>
        <v>36</v>
      </c>
      <c r="O26" s="13">
        <f>VLOOKUP(Editor!BV$14,Tables!$Z:$AA,2,FALSE)</f>
        <v>21</v>
      </c>
      <c r="P26" s="13">
        <f>VLOOKUP(Editor!BV$15,Tables!$Z:$AA,2,FALSE)</f>
        <v>25</v>
      </c>
      <c r="Q26" s="13">
        <f>VLOOKUP(Editor!BV$16,Tables!$Z:$AA,2,FALSE)</f>
        <v>25</v>
      </c>
      <c r="R26" s="13">
        <f>VLOOKUP(Editor!BV$17,Tables!$Z:$AA,2,FALSE)</f>
        <v>25</v>
      </c>
      <c r="S26" s="13">
        <f>VLOOKUP(Editor!BV$18,Tables!$Z:$AA,2,FALSE)</f>
        <v>-1</v>
      </c>
      <c r="T26" s="13">
        <f>VLOOKUP(Editor!BV$19,Tables!$Z:$AA,2,FALSE)</f>
        <v>-1</v>
      </c>
      <c r="U26" s="13">
        <f>VLOOKUP(Editor!BV$20,Tables!$Z:$AA,2,FALSE)</f>
        <v>-1</v>
      </c>
      <c r="V26" s="13">
        <f>VLOOKUP(Editor!BV$21,Tables!$Z:$AA,2,FALSE)</f>
        <v>-1</v>
      </c>
      <c r="W26" s="16">
        <f>VLOOKUP(Editor!BW$12,Tables!$R:$S,2,FALSE)</f>
        <v>1</v>
      </c>
      <c r="X26" s="13">
        <f>VLOOKUP(Editor!BW$13,Tables!$R:$S,2,FALSE)</f>
        <v>2</v>
      </c>
      <c r="Y26" s="13">
        <f>VLOOKUP(Editor!BW$14,Tables!$R:$S,2,FALSE)</f>
        <v>2</v>
      </c>
      <c r="Z26" s="13">
        <f>VLOOKUP(Editor!BW$15,Tables!$R:$S,2,FALSE)</f>
        <v>2</v>
      </c>
      <c r="AA26" s="13">
        <f>VLOOKUP(Editor!BW$16,Tables!$R:$S,2,FALSE)</f>
        <v>2</v>
      </c>
      <c r="AB26" s="13">
        <f>VLOOKUP(Editor!BW$17,Tables!$R:$S,2,FALSE)</f>
        <v>2</v>
      </c>
      <c r="AC26" s="13">
        <f>VLOOKUP(Editor!BW$18,Tables!$R:$S,2,FALSE)</f>
        <v>-1</v>
      </c>
      <c r="AD26" s="13">
        <f>VLOOKUP(Editor!BW$19,Tables!$R:$S,2,FALSE)</f>
        <v>-1</v>
      </c>
      <c r="AE26" s="13">
        <f>VLOOKUP(Editor!BW$20,Tables!$R:$S,2,FALSE)</f>
        <v>-1</v>
      </c>
      <c r="AF26" s="13">
        <f>VLOOKUP(Editor!BW$21,Tables!$R:$S,2,FALSE)</f>
        <v>-1</v>
      </c>
      <c r="AG26" s="14">
        <f>Editor!BV$23</f>
        <v>6</v>
      </c>
      <c r="AH26">
        <v>-1</v>
      </c>
      <c r="AI26">
        <v>-1</v>
      </c>
      <c r="AJ26">
        <v>-1</v>
      </c>
      <c r="AK26">
        <v>-1</v>
      </c>
      <c r="AL26">
        <v>0</v>
      </c>
      <c r="AM26">
        <v>0</v>
      </c>
      <c r="AN26">
        <v>0</v>
      </c>
      <c r="AO26">
        <v>0</v>
      </c>
      <c r="AP26" s="14">
        <f>VLOOKUP(Editor!BV$7,Tables!V:W,2,FALSE)</f>
        <v>0</v>
      </c>
    </row>
    <row r="27" spans="1:42" x14ac:dyDescent="0.3">
      <c r="A27" s="14" t="str">
        <f>Editor!BY$1</f>
        <v>leMG 34</v>
      </c>
      <c r="B27" s="14" t="str">
        <f>Editor!BY$2</f>
        <v>Machine Gun</v>
      </c>
      <c r="C27" s="14" t="str">
        <f>Editor!BY$3</f>
        <v>leichtes MG34</v>
      </c>
      <c r="D27">
        <v>25</v>
      </c>
      <c r="E27">
        <v>1</v>
      </c>
      <c r="F27" s="13">
        <f>VLOOKUP(Editor!BY$5,Tables!B:C,2,FALSE)</f>
        <v>11</v>
      </c>
      <c r="G27" s="13">
        <f>VLOOKUP(Editor!BY$8,Tables!F:G,2,FALSE)</f>
        <v>2</v>
      </c>
      <c r="H27" s="13">
        <f>VLOOKUP(Editor!BY$9,Tables!J:K,2,FALSE)</f>
        <v>2</v>
      </c>
      <c r="I27">
        <v>0</v>
      </c>
      <c r="J27">
        <v>89</v>
      </c>
      <c r="K27">
        <v>1</v>
      </c>
      <c r="L27" s="13">
        <f>VLOOKUP(Editor!BY$6,Tables!N:O,2,FALSE)</f>
        <v>6</v>
      </c>
      <c r="M27" s="13">
        <f>VLOOKUP(Editor!BY$12,Tables!$Z:$AA,2,FALSE)</f>
        <v>33</v>
      </c>
      <c r="N27" s="13">
        <f>VLOOKUP(Editor!BY$13,Tables!$Z:$AA,2,FALSE)</f>
        <v>25</v>
      </c>
      <c r="O27" s="13">
        <f>VLOOKUP(Editor!BY$14,Tables!$Z:$AA,2,FALSE)</f>
        <v>-1</v>
      </c>
      <c r="P27" s="13">
        <f>VLOOKUP(Editor!BY$15,Tables!$Z:$AA,2,FALSE)</f>
        <v>-1</v>
      </c>
      <c r="Q27" s="13">
        <f>VLOOKUP(Editor!BY$16,Tables!$Z:$AA,2,FALSE)</f>
        <v>-1</v>
      </c>
      <c r="R27" s="13">
        <f>VLOOKUP(Editor!BY$17,Tables!$Z:$AA,2,FALSE)</f>
        <v>-1</v>
      </c>
      <c r="S27" s="13">
        <f>VLOOKUP(Editor!BY$18,Tables!$Z:$AA,2,FALSE)</f>
        <v>-1</v>
      </c>
      <c r="T27" s="13">
        <f>VLOOKUP(Editor!BY$19,Tables!$Z:$AA,2,FALSE)</f>
        <v>-1</v>
      </c>
      <c r="U27" s="13">
        <f>VLOOKUP(Editor!BY$20,Tables!$Z:$AA,2,FALSE)</f>
        <v>-1</v>
      </c>
      <c r="V27" s="13">
        <f>VLOOKUP(Editor!BY$21,Tables!$Z:$AA,2,FALSE)</f>
        <v>-1</v>
      </c>
      <c r="W27" s="16">
        <f>VLOOKUP(Editor!BZ$12,Tables!$R:$S,2,FALSE)</f>
        <v>2</v>
      </c>
      <c r="X27" s="13">
        <f>VLOOKUP(Editor!BZ$13,Tables!$R:$S,2,FALSE)</f>
        <v>2</v>
      </c>
      <c r="Y27" s="13">
        <f>VLOOKUP(Editor!BZ$14,Tables!$R:$S,2,FALSE)</f>
        <v>-1</v>
      </c>
      <c r="Z27" s="13">
        <f>VLOOKUP(Editor!BZ$15,Tables!$R:$S,2,FALSE)</f>
        <v>-1</v>
      </c>
      <c r="AA27" s="13">
        <f>VLOOKUP(Editor!BZ$16,Tables!$R:$S,2,FALSE)</f>
        <v>-1</v>
      </c>
      <c r="AB27" s="13">
        <f>VLOOKUP(Editor!BZ$17,Tables!$R:$S,2,FALSE)</f>
        <v>-1</v>
      </c>
      <c r="AC27" s="13">
        <f>VLOOKUP(Editor!BZ$18,Tables!$R:$S,2,FALSE)</f>
        <v>-1</v>
      </c>
      <c r="AD27" s="13">
        <f>VLOOKUP(Editor!BZ$19,Tables!$R:$S,2,FALSE)</f>
        <v>-1</v>
      </c>
      <c r="AE27" s="13">
        <f>VLOOKUP(Editor!BZ$20,Tables!$R:$S,2,FALSE)</f>
        <v>-1</v>
      </c>
      <c r="AF27" s="13">
        <f>VLOOKUP(Editor!BZ$21,Tables!$R:$S,2,FALSE)</f>
        <v>-1</v>
      </c>
      <c r="AG27" s="14">
        <f>Editor!BY$23</f>
        <v>2</v>
      </c>
      <c r="AH27">
        <v>-1</v>
      </c>
      <c r="AI27">
        <v>-1</v>
      </c>
      <c r="AJ27">
        <v>-1</v>
      </c>
      <c r="AK27">
        <v>-1</v>
      </c>
      <c r="AL27">
        <v>0</v>
      </c>
      <c r="AM27">
        <v>0</v>
      </c>
      <c r="AN27">
        <v>0</v>
      </c>
      <c r="AO27">
        <v>0</v>
      </c>
      <c r="AP27" s="14">
        <f>VLOOKUP(Editor!BY$7,Tables!V:W,2,FALSE)</f>
        <v>0</v>
      </c>
    </row>
    <row r="28" spans="1:42" x14ac:dyDescent="0.3">
      <c r="A28" s="14" t="str">
        <f>Editor!CB$1</f>
        <v>sMG 34</v>
      </c>
      <c r="B28" s="14" t="str">
        <f>Editor!CB$2</f>
        <v>Heavy Machine Gun</v>
      </c>
      <c r="C28" s="14" t="str">
        <f>Editor!CB$3</f>
        <v>schweres MG34</v>
      </c>
      <c r="D28">
        <v>26</v>
      </c>
      <c r="E28">
        <v>1</v>
      </c>
      <c r="F28" s="13">
        <f>VLOOKUP(Editor!CB$5,Tables!B:C,2,FALSE)</f>
        <v>11</v>
      </c>
      <c r="G28" s="13">
        <f>VLOOKUP(Editor!CB$8,Tables!F:G,2,FALSE)</f>
        <v>2</v>
      </c>
      <c r="H28" s="13">
        <f>VLOOKUP(Editor!CB$9,Tables!J:K,2,FALSE)</f>
        <v>3</v>
      </c>
      <c r="I28">
        <v>0</v>
      </c>
      <c r="J28">
        <v>90</v>
      </c>
      <c r="K28">
        <v>1</v>
      </c>
      <c r="L28" s="13">
        <f>VLOOKUP(Editor!CB$6,Tables!N:O,2,FALSE)</f>
        <v>6</v>
      </c>
      <c r="M28" s="13">
        <f>VLOOKUP(Editor!CB$12,Tables!$Z:$AA,2,FALSE)</f>
        <v>30</v>
      </c>
      <c r="N28" s="13">
        <f>VLOOKUP(Editor!CB$13,Tables!$Z:$AA,2,FALSE)</f>
        <v>34</v>
      </c>
      <c r="O28" s="13">
        <f>VLOOKUP(Editor!CB$14,Tables!$Z:$AA,2,FALSE)</f>
        <v>21</v>
      </c>
      <c r="P28" s="13">
        <f>VLOOKUP(Editor!CB$15,Tables!$Z:$AA,2,FALSE)</f>
        <v>25</v>
      </c>
      <c r="Q28" s="13">
        <f>VLOOKUP(Editor!CB$16,Tables!$Z:$AA,2,FALSE)</f>
        <v>25</v>
      </c>
      <c r="R28" s="13">
        <f>VLOOKUP(Editor!CB$17,Tables!$Z:$AA,2,FALSE)</f>
        <v>25</v>
      </c>
      <c r="S28" s="13">
        <f>VLOOKUP(Editor!CB$18,Tables!$Z:$AA,2,FALSE)</f>
        <v>-1</v>
      </c>
      <c r="T28" s="13">
        <f>VLOOKUP(Editor!CB$19,Tables!$Z:$AA,2,FALSE)</f>
        <v>-1</v>
      </c>
      <c r="U28" s="13">
        <f>VLOOKUP(Editor!CB$20,Tables!$Z:$AA,2,FALSE)</f>
        <v>-1</v>
      </c>
      <c r="V28" s="13">
        <f>VLOOKUP(Editor!CB$21,Tables!$Z:$AA,2,FALSE)</f>
        <v>-1</v>
      </c>
      <c r="W28" s="16">
        <f>VLOOKUP(Editor!CC$12,Tables!$R:$S,2,FALSE)</f>
        <v>1</v>
      </c>
      <c r="X28" s="13">
        <f>VLOOKUP(Editor!CC$13,Tables!$R:$S,2,FALSE)</f>
        <v>2</v>
      </c>
      <c r="Y28" s="13">
        <f>VLOOKUP(Editor!CC$14,Tables!$R:$S,2,FALSE)</f>
        <v>2</v>
      </c>
      <c r="Z28" s="13">
        <f>VLOOKUP(Editor!CC$15,Tables!$R:$S,2,FALSE)</f>
        <v>2</v>
      </c>
      <c r="AA28" s="13">
        <f>VLOOKUP(Editor!CC$16,Tables!$R:$S,2,FALSE)</f>
        <v>2</v>
      </c>
      <c r="AB28" s="13">
        <f>VLOOKUP(Editor!CC$17,Tables!$R:$S,2,FALSE)</f>
        <v>2</v>
      </c>
      <c r="AC28" s="13">
        <f>VLOOKUP(Editor!CC$18,Tables!$R:$S,2,FALSE)</f>
        <v>-1</v>
      </c>
      <c r="AD28" s="13">
        <f>VLOOKUP(Editor!CC$19,Tables!$R:$S,2,FALSE)</f>
        <v>-1</v>
      </c>
      <c r="AE28" s="13">
        <f>VLOOKUP(Editor!CC$20,Tables!$R:$S,2,FALSE)</f>
        <v>-1</v>
      </c>
      <c r="AF28" s="13">
        <f>VLOOKUP(Editor!CC$21,Tables!$R:$S,2,FALSE)</f>
        <v>-1</v>
      </c>
      <c r="AG28" s="14">
        <f>Editor!CB$23</f>
        <v>6</v>
      </c>
      <c r="AH28">
        <v>-1</v>
      </c>
      <c r="AI28">
        <v>-1</v>
      </c>
      <c r="AJ28">
        <v>-1</v>
      </c>
      <c r="AK28">
        <v>-1</v>
      </c>
      <c r="AL28">
        <v>0</v>
      </c>
      <c r="AM28">
        <v>0</v>
      </c>
      <c r="AN28">
        <v>0</v>
      </c>
      <c r="AO28">
        <v>0</v>
      </c>
      <c r="AP28" s="14">
        <f>VLOOKUP(Editor!CB$7,Tables!V:W,2,FALSE)</f>
        <v>0</v>
      </c>
    </row>
    <row r="29" spans="1:42" x14ac:dyDescent="0.3">
      <c r="A29" s="14" t="str">
        <f>Editor!CE$1</f>
        <v>Pioniere (gp)</v>
      </c>
      <c r="B29" s="14" t="str">
        <f>Editor!CE$2</f>
        <v>Combat Engineers</v>
      </c>
      <c r="C29" s="14" t="str">
        <f>Editor!CE$3</f>
        <v>Panzer Pioniere (gp) Gruppe, Trupp 1</v>
      </c>
      <c r="D29">
        <v>27</v>
      </c>
      <c r="E29">
        <v>1</v>
      </c>
      <c r="F29" s="13">
        <f>VLOOKUP(Editor!CE$5,Tables!B:C,2,FALSE)</f>
        <v>10</v>
      </c>
      <c r="G29" s="13">
        <f>VLOOKUP(Editor!CE$8,Tables!F:G,2,FALSE)</f>
        <v>2</v>
      </c>
      <c r="H29" s="13">
        <f>VLOOKUP(Editor!CE$9,Tables!J:K,2,FALSE)</f>
        <v>3</v>
      </c>
      <c r="I29">
        <v>0</v>
      </c>
      <c r="J29">
        <v>91</v>
      </c>
      <c r="K29">
        <v>1</v>
      </c>
      <c r="L29" s="13">
        <f>VLOOKUP(Editor!CE$6,Tables!N:O,2,FALSE)</f>
        <v>3</v>
      </c>
      <c r="M29" s="13">
        <f>VLOOKUP(Editor!CE$12,Tables!$Z:$AA,2,FALSE)</f>
        <v>43</v>
      </c>
      <c r="N29" s="13">
        <f>VLOOKUP(Editor!CE$13,Tables!$Z:$AA,2,FALSE)</f>
        <v>35</v>
      </c>
      <c r="O29" s="13">
        <f>VLOOKUP(Editor!CE$14,Tables!$Z:$AA,2,FALSE)</f>
        <v>25</v>
      </c>
      <c r="P29" s="13">
        <f>VLOOKUP(Editor!CE$15,Tables!$Z:$AA,2,FALSE)</f>
        <v>25</v>
      </c>
      <c r="Q29" s="13">
        <f>VLOOKUP(Editor!CE$16,Tables!$Z:$AA,2,FALSE)</f>
        <v>25</v>
      </c>
      <c r="R29" s="13">
        <f>VLOOKUP(Editor!CE$17,Tables!$Z:$AA,2,FALSE)</f>
        <v>25</v>
      </c>
      <c r="S29" s="13">
        <f>VLOOKUP(Editor!CE$18,Tables!$Z:$AA,2,FALSE)</f>
        <v>-1</v>
      </c>
      <c r="T29" s="13">
        <f>VLOOKUP(Editor!CE$19,Tables!$Z:$AA,2,FALSE)</f>
        <v>-1</v>
      </c>
      <c r="U29" s="13">
        <f>VLOOKUP(Editor!CE$20,Tables!$Z:$AA,2,FALSE)</f>
        <v>-1</v>
      </c>
      <c r="V29" s="13">
        <f>VLOOKUP(Editor!CE$21,Tables!$Z:$AA,2,FALSE)</f>
        <v>-1</v>
      </c>
      <c r="W29" s="16">
        <f>VLOOKUP(Editor!CF$12,Tables!$R:$S,2,FALSE)</f>
        <v>1</v>
      </c>
      <c r="X29" s="13">
        <f>VLOOKUP(Editor!CF$13,Tables!$R:$S,2,FALSE)</f>
        <v>2</v>
      </c>
      <c r="Y29" s="13">
        <f>VLOOKUP(Editor!CF$14,Tables!$R:$S,2,FALSE)</f>
        <v>2</v>
      </c>
      <c r="Z29" s="13">
        <f>VLOOKUP(Editor!CF$15,Tables!$R:$S,2,FALSE)</f>
        <v>2</v>
      </c>
      <c r="AA29" s="13">
        <f>VLOOKUP(Editor!CF$16,Tables!$R:$S,2,FALSE)</f>
        <v>0</v>
      </c>
      <c r="AB29" s="13">
        <f>VLOOKUP(Editor!CF$17,Tables!$R:$S,2,FALSE)</f>
        <v>0</v>
      </c>
      <c r="AC29" s="13">
        <f>VLOOKUP(Editor!CF$18,Tables!$R:$S,2,FALSE)</f>
        <v>-1</v>
      </c>
      <c r="AD29" s="13">
        <f>VLOOKUP(Editor!CF$19,Tables!$R:$S,2,FALSE)</f>
        <v>-1</v>
      </c>
      <c r="AE29" s="13">
        <f>VLOOKUP(Editor!CF$20,Tables!$R:$S,2,FALSE)</f>
        <v>-1</v>
      </c>
      <c r="AF29" s="13">
        <f>VLOOKUP(Editor!CF$21,Tables!$R:$S,2,FALSE)</f>
        <v>-1</v>
      </c>
      <c r="AG29" s="14">
        <f>Editor!CE$23</f>
        <v>6</v>
      </c>
      <c r="AH29">
        <v>-1</v>
      </c>
      <c r="AI29">
        <v>-1</v>
      </c>
      <c r="AJ29">
        <v>-1</v>
      </c>
      <c r="AK29">
        <v>-1</v>
      </c>
      <c r="AL29">
        <v>0</v>
      </c>
      <c r="AM29">
        <v>0</v>
      </c>
      <c r="AN29">
        <v>0</v>
      </c>
      <c r="AO29">
        <v>0</v>
      </c>
      <c r="AP29" s="14">
        <f>VLOOKUP(Editor!CE$7,Tables!V:W,2,FALSE)</f>
        <v>0</v>
      </c>
    </row>
    <row r="30" spans="1:42" x14ac:dyDescent="0.3">
      <c r="A30" s="14" t="str">
        <f>Editor!CH$1</f>
        <v>Pioniere (gp)</v>
      </c>
      <c r="B30" s="14" t="str">
        <f>Editor!CH$2</f>
        <v>Combat Engineers</v>
      </c>
      <c r="C30" s="14" t="str">
        <f>Editor!CH$3</f>
        <v>Panzer Pioniere (gp) Gruppe, Trupp 2</v>
      </c>
      <c r="D30">
        <v>28</v>
      </c>
      <c r="E30">
        <v>1</v>
      </c>
      <c r="F30" s="13">
        <f>VLOOKUP(Editor!CH$5,Tables!B:C,2,FALSE)</f>
        <v>10</v>
      </c>
      <c r="G30" s="13">
        <f>VLOOKUP(Editor!CH$8,Tables!F:G,2,FALSE)</f>
        <v>2</v>
      </c>
      <c r="H30" s="13">
        <f>VLOOKUP(Editor!CH$9,Tables!J:K,2,FALSE)</f>
        <v>3</v>
      </c>
      <c r="I30">
        <v>0</v>
      </c>
      <c r="J30">
        <v>92</v>
      </c>
      <c r="K30">
        <v>1</v>
      </c>
      <c r="L30" s="13">
        <f>VLOOKUP(Editor!CH$6,Tables!N:O,2,FALSE)</f>
        <v>3</v>
      </c>
      <c r="M30" s="13">
        <f>VLOOKUP(Editor!CH$12,Tables!$Z:$AA,2,FALSE)</f>
        <v>51</v>
      </c>
      <c r="N30" s="13">
        <f>VLOOKUP(Editor!CH$13,Tables!$Z:$AA,2,FALSE)</f>
        <v>35</v>
      </c>
      <c r="O30" s="13">
        <f>VLOOKUP(Editor!CH$14,Tables!$Z:$AA,2,FALSE)</f>
        <v>25</v>
      </c>
      <c r="P30" s="13">
        <f>VLOOKUP(Editor!CH$15,Tables!$Z:$AA,2,FALSE)</f>
        <v>25</v>
      </c>
      <c r="Q30" s="13">
        <f>VLOOKUP(Editor!CH$16,Tables!$Z:$AA,2,FALSE)</f>
        <v>25</v>
      </c>
      <c r="R30" s="13">
        <f>VLOOKUP(Editor!CH$17,Tables!$Z:$AA,2,FALSE)</f>
        <v>-1</v>
      </c>
      <c r="S30" s="13">
        <f>VLOOKUP(Editor!CH$18,Tables!$Z:$AA,2,FALSE)</f>
        <v>-1</v>
      </c>
      <c r="T30" s="13">
        <f>VLOOKUP(Editor!CH$19,Tables!$Z:$AA,2,FALSE)</f>
        <v>-1</v>
      </c>
      <c r="U30" s="13">
        <f>VLOOKUP(Editor!CH$20,Tables!$Z:$AA,2,FALSE)</f>
        <v>-1</v>
      </c>
      <c r="V30" s="13">
        <f>VLOOKUP(Editor!CH$21,Tables!$Z:$AA,2,FALSE)</f>
        <v>-1</v>
      </c>
      <c r="W30" s="16">
        <f>VLOOKUP(Editor!CI$12,Tables!$R:$S,2,FALSE)</f>
        <v>3</v>
      </c>
      <c r="X30" s="13">
        <f>VLOOKUP(Editor!CI$13,Tables!$R:$S,2,FALSE)</f>
        <v>2</v>
      </c>
      <c r="Y30" s="13">
        <f>VLOOKUP(Editor!CI$14,Tables!$R:$S,2,FALSE)</f>
        <v>2</v>
      </c>
      <c r="Z30" s="13">
        <f>VLOOKUP(Editor!CI$15,Tables!$R:$S,2,FALSE)</f>
        <v>2</v>
      </c>
      <c r="AA30" s="13">
        <f>VLOOKUP(Editor!CI$16,Tables!$R:$S,2,FALSE)</f>
        <v>0</v>
      </c>
      <c r="AB30" s="13">
        <f>VLOOKUP(Editor!CI$17,Tables!$R:$S,2,FALSE)</f>
        <v>-1</v>
      </c>
      <c r="AC30" s="13">
        <f>VLOOKUP(Editor!CI$18,Tables!$R:$S,2,FALSE)</f>
        <v>-1</v>
      </c>
      <c r="AD30" s="13">
        <f>VLOOKUP(Editor!CI$19,Tables!$R:$S,2,FALSE)</f>
        <v>-1</v>
      </c>
      <c r="AE30" s="13">
        <f>VLOOKUP(Editor!CI$20,Tables!$R:$S,2,FALSE)</f>
        <v>-1</v>
      </c>
      <c r="AF30" s="13">
        <f>VLOOKUP(Editor!CI$21,Tables!$R:$S,2,FALSE)</f>
        <v>-1</v>
      </c>
      <c r="AG30" s="14">
        <f>Editor!CH$23</f>
        <v>5</v>
      </c>
      <c r="AH30">
        <v>-1</v>
      </c>
      <c r="AI30">
        <v>-1</v>
      </c>
      <c r="AJ30">
        <v>-1</v>
      </c>
      <c r="AK30">
        <v>-1</v>
      </c>
      <c r="AL30">
        <v>0</v>
      </c>
      <c r="AM30">
        <v>0</v>
      </c>
      <c r="AN30">
        <v>0</v>
      </c>
      <c r="AO30">
        <v>0</v>
      </c>
      <c r="AP30" s="14">
        <f>VLOOKUP(Editor!CH$7,Tables!V:W,2,FALSE)</f>
        <v>0</v>
      </c>
    </row>
    <row r="31" spans="1:42" x14ac:dyDescent="0.3">
      <c r="A31" s="14" t="str">
        <f>Editor!CK$1</f>
        <v>Pioniere (Mot)</v>
      </c>
      <c r="B31" s="14" t="str">
        <f>Editor!CK$2</f>
        <v>Combat Engineers</v>
      </c>
      <c r="C31" s="14" t="str">
        <f>Editor!CK$3</f>
        <v>Pioniere (Mot) Gruppe, Trupp 1</v>
      </c>
      <c r="D31">
        <v>29</v>
      </c>
      <c r="E31">
        <v>1</v>
      </c>
      <c r="F31" s="13">
        <f>VLOOKUP(Editor!CK$5,Tables!B:C,2,FALSE)</f>
        <v>10</v>
      </c>
      <c r="G31" s="13">
        <f>VLOOKUP(Editor!CK$8,Tables!F:G,2,FALSE)</f>
        <v>2</v>
      </c>
      <c r="H31" s="13">
        <f>VLOOKUP(Editor!CK$9,Tables!J:K,2,FALSE)</f>
        <v>3</v>
      </c>
      <c r="I31">
        <v>0</v>
      </c>
      <c r="J31">
        <v>93</v>
      </c>
      <c r="K31">
        <v>1</v>
      </c>
      <c r="L31" s="13">
        <f>VLOOKUP(Editor!CK$6,Tables!N:O,2,FALSE)</f>
        <v>3</v>
      </c>
      <c r="M31" s="13">
        <f>VLOOKUP(Editor!CK$12,Tables!$Z:$AA,2,FALSE)</f>
        <v>43</v>
      </c>
      <c r="N31" s="13">
        <f>VLOOKUP(Editor!CK$13,Tables!$Z:$AA,2,FALSE)</f>
        <v>35</v>
      </c>
      <c r="O31" s="13">
        <f>VLOOKUP(Editor!CK$14,Tables!$Z:$AA,2,FALSE)</f>
        <v>24</v>
      </c>
      <c r="P31" s="13">
        <f>VLOOKUP(Editor!CK$15,Tables!$Z:$AA,2,FALSE)</f>
        <v>25</v>
      </c>
      <c r="Q31" s="13">
        <f>VLOOKUP(Editor!CK$16,Tables!$Z:$AA,2,FALSE)</f>
        <v>-1</v>
      </c>
      <c r="R31" s="13">
        <f>VLOOKUP(Editor!CK$17,Tables!$Z:$AA,2,FALSE)</f>
        <v>-1</v>
      </c>
      <c r="S31" s="13">
        <f>VLOOKUP(Editor!CL$18,Tables!$Z:$AA,2,FALSE)</f>
        <v>-1</v>
      </c>
      <c r="T31" s="13">
        <f>VLOOKUP(Editor!CK$19,Tables!$Z:$AA,2,FALSE)</f>
        <v>-1</v>
      </c>
      <c r="U31" s="13">
        <f>VLOOKUP(Editor!CK$20,Tables!$Z:$AA,2,FALSE)</f>
        <v>-1</v>
      </c>
      <c r="V31" s="13">
        <f>VLOOKUP(Editor!CK$21,Tables!$Z:$AA,2,FALSE)</f>
        <v>-1</v>
      </c>
      <c r="W31" s="16">
        <f>VLOOKUP(Editor!CL$12,Tables!$R:$S,2,FALSE)</f>
        <v>1</v>
      </c>
      <c r="X31" s="13">
        <f>VLOOKUP(Editor!CL$13,Tables!$R:$S,2,FALSE)</f>
        <v>2</v>
      </c>
      <c r="Y31" s="13">
        <f>VLOOKUP(Editor!CL$14,Tables!$R:$S,2,FALSE)</f>
        <v>2</v>
      </c>
      <c r="Z31" s="13">
        <f>VLOOKUP(Editor!CL$15,Tables!$R:$S,2,FALSE)</f>
        <v>2</v>
      </c>
      <c r="AA31" s="13">
        <f>VLOOKUP(Editor!CL$16,Tables!$R:$S,2,FALSE)</f>
        <v>-1</v>
      </c>
      <c r="AB31" s="13">
        <f>VLOOKUP(Editor!CL$17,Tables!$R:$S,2,FALSE)</f>
        <v>-1</v>
      </c>
      <c r="AC31" s="13">
        <f>VLOOKUP(Editor!CL$18,Tables!$R:$S,2,FALSE)</f>
        <v>-1</v>
      </c>
      <c r="AD31" s="13">
        <f>VLOOKUP(Editor!CL$19,Tables!$R:$S,2,FALSE)</f>
        <v>-1</v>
      </c>
      <c r="AE31" s="13">
        <f>VLOOKUP(Editor!CL$20,Tables!$R:$S,2,FALSE)</f>
        <v>-1</v>
      </c>
      <c r="AF31" s="13">
        <f>VLOOKUP(Editor!CL$21,Tables!$R:$S,2,FALSE)</f>
        <v>-1</v>
      </c>
      <c r="AG31" s="14">
        <f>Editor!CK$23</f>
        <v>4</v>
      </c>
      <c r="AH31">
        <v>-1</v>
      </c>
      <c r="AI31">
        <v>-1</v>
      </c>
      <c r="AJ31">
        <v>-1</v>
      </c>
      <c r="AK31">
        <v>-1</v>
      </c>
      <c r="AL31">
        <v>0</v>
      </c>
      <c r="AM31">
        <v>0</v>
      </c>
      <c r="AN31">
        <v>0</v>
      </c>
      <c r="AO31">
        <v>0</v>
      </c>
      <c r="AP31" s="14">
        <f>VLOOKUP(Editor!CK$7,Tables!V:W,2,FALSE)</f>
        <v>0</v>
      </c>
    </row>
    <row r="32" spans="1:42" x14ac:dyDescent="0.3">
      <c r="A32" s="14" t="str">
        <f>Editor!CN$1</f>
        <v>Pioniere (Mot)</v>
      </c>
      <c r="B32" s="14" t="str">
        <f>Editor!CN$2</f>
        <v>Combat Engineers</v>
      </c>
      <c r="C32" s="14" t="str">
        <f>Editor!CN$3</f>
        <v>Pioniere (Mot) Gruppe, Trupp 2</v>
      </c>
      <c r="D32">
        <v>30</v>
      </c>
      <c r="E32">
        <v>1</v>
      </c>
      <c r="F32" s="13">
        <f>VLOOKUP(Editor!CN$5,Tables!B:C,2,FALSE)</f>
        <v>10</v>
      </c>
      <c r="G32" s="13">
        <f>VLOOKUP(Editor!CN$8,Tables!F:G,2,FALSE)</f>
        <v>2</v>
      </c>
      <c r="H32" s="13">
        <f>VLOOKUP(Editor!CN$9,Tables!J:K,2,FALSE)</f>
        <v>3</v>
      </c>
      <c r="I32">
        <v>0</v>
      </c>
      <c r="J32">
        <v>94</v>
      </c>
      <c r="K32">
        <v>1</v>
      </c>
      <c r="L32" s="13">
        <f>VLOOKUP(Editor!CN$6,Tables!N:O,2,FALSE)</f>
        <v>3</v>
      </c>
      <c r="M32" s="13">
        <f>VLOOKUP(Editor!CN$12,Tables!$Z:$AA,2,FALSE)</f>
        <v>51</v>
      </c>
      <c r="N32" s="13">
        <f>VLOOKUP(Editor!CN$13,Tables!$Z:$AA,2,FALSE)</f>
        <v>25</v>
      </c>
      <c r="O32" s="13">
        <f>VLOOKUP(Editor!CN$14,Tables!$Z:$AA,2,FALSE)</f>
        <v>25</v>
      </c>
      <c r="P32" s="13">
        <f>VLOOKUP(Editor!CN$15,Tables!$Z:$AA,2,FALSE)</f>
        <v>25</v>
      </c>
      <c r="Q32" s="13">
        <f>VLOOKUP(Editor!CN$16,Tables!$Z:$AA,2,FALSE)</f>
        <v>25</v>
      </c>
      <c r="R32" s="13">
        <f>VLOOKUP(Editor!CN$17,Tables!$Z:$AA,2,FALSE)</f>
        <v>-1</v>
      </c>
      <c r="S32" s="13">
        <f>VLOOKUP(Editor!CN$18,Tables!$Z:$AA,2,FALSE)</f>
        <v>-1</v>
      </c>
      <c r="T32" s="13">
        <f>VLOOKUP(Editor!CN$19,Tables!$Z:$AA,2,FALSE)</f>
        <v>-1</v>
      </c>
      <c r="U32" s="13">
        <f>VLOOKUP(Editor!CN$20,Tables!$Z:$AA,2,FALSE)</f>
        <v>-1</v>
      </c>
      <c r="V32" s="13">
        <f>VLOOKUP(Editor!CN$21,Tables!$Z:$AA,2,FALSE)</f>
        <v>-1</v>
      </c>
      <c r="W32" s="16">
        <f>VLOOKUP(Editor!CO$12,Tables!$R:$S,2,FALSE)</f>
        <v>3</v>
      </c>
      <c r="X32" s="13">
        <f>VLOOKUP(Editor!CO$13,Tables!$R:$S,2,FALSE)</f>
        <v>0</v>
      </c>
      <c r="Y32" s="13">
        <f>VLOOKUP(Editor!CO$14,Tables!$R:$S,2,FALSE)</f>
        <v>0</v>
      </c>
      <c r="Z32" s="13">
        <f>VLOOKUP(Editor!CO$15,Tables!$R:$S,2,FALSE)</f>
        <v>0</v>
      </c>
      <c r="AA32" s="13">
        <f>VLOOKUP(Editor!CO$16,Tables!$R:$S,2,FALSE)</f>
        <v>0</v>
      </c>
      <c r="AB32" s="13">
        <f>VLOOKUP(Editor!CO$17,Tables!$R:$S,2,FALSE)</f>
        <v>-1</v>
      </c>
      <c r="AC32" s="13">
        <f>VLOOKUP(Editor!CO$18,Tables!$R:$S,2,FALSE)</f>
        <v>-1</v>
      </c>
      <c r="AD32" s="13">
        <f>VLOOKUP(Editor!CO$19,Tables!$R:$S,2,FALSE)</f>
        <v>-1</v>
      </c>
      <c r="AE32" s="13">
        <f>VLOOKUP(Editor!CO$20,Tables!$R:$S,2,FALSE)</f>
        <v>-1</v>
      </c>
      <c r="AF32" s="13">
        <f>VLOOKUP(Editor!CO$21,Tables!$R:$S,2,FALSE)</f>
        <v>-1</v>
      </c>
      <c r="AG32" s="14">
        <f>Editor!CN$23</f>
        <v>5</v>
      </c>
      <c r="AH32">
        <v>-1</v>
      </c>
      <c r="AI32">
        <v>-1</v>
      </c>
      <c r="AJ32">
        <v>-1</v>
      </c>
      <c r="AK32">
        <v>-1</v>
      </c>
      <c r="AL32">
        <v>0</v>
      </c>
      <c r="AM32">
        <v>0</v>
      </c>
      <c r="AN32">
        <v>0</v>
      </c>
      <c r="AO32">
        <v>0</v>
      </c>
      <c r="AP32" s="14">
        <f>VLOOKUP(Editor!CN$7,Tables!V:W,2,FALSE)</f>
        <v>0</v>
      </c>
    </row>
    <row r="33" spans="1:42" x14ac:dyDescent="0.3">
      <c r="A33" s="14" t="str">
        <f>Editor!CQ$1</f>
        <v>Pioniere</v>
      </c>
      <c r="B33" s="14" t="str">
        <f>Editor!CQ$2</f>
        <v>Combat Engineers</v>
      </c>
      <c r="C33" s="14" t="str">
        <f>Editor!CQ$3</f>
        <v>Pioniere Gruppe, Trupp 1</v>
      </c>
      <c r="D33">
        <v>31</v>
      </c>
      <c r="E33">
        <v>1</v>
      </c>
      <c r="F33" s="13">
        <f>VLOOKUP(Editor!CQ$5,Tables!B:C,2,FALSE)</f>
        <v>10</v>
      </c>
      <c r="G33" s="13">
        <f>VLOOKUP(Editor!CQ$8,Tables!F:G,2,FALSE)</f>
        <v>2</v>
      </c>
      <c r="H33" s="13">
        <f>VLOOKUP(Editor!CQ$9,Tables!J:K,2,FALSE)</f>
        <v>3</v>
      </c>
      <c r="I33">
        <v>0</v>
      </c>
      <c r="J33">
        <v>95</v>
      </c>
      <c r="K33">
        <v>1</v>
      </c>
      <c r="L33" s="13">
        <f>VLOOKUP(Editor!CQ$6,Tables!N:O,2,FALSE)</f>
        <v>3</v>
      </c>
      <c r="M33" s="13">
        <f>VLOOKUP(Editor!CQ$12,Tables!$Z:$AA,2,FALSE)</f>
        <v>43</v>
      </c>
      <c r="N33" s="13">
        <f>VLOOKUP(Editor!CQ$13,Tables!$Z:$AA,2,FALSE)</f>
        <v>35</v>
      </c>
      <c r="O33" s="13">
        <f>VLOOKUP(Editor!CQ$14,Tables!$Z:$AA,2,FALSE)</f>
        <v>25</v>
      </c>
      <c r="P33" s="13">
        <f>VLOOKUP(Editor!CQ$15,Tables!$Z:$AA,2,FALSE)</f>
        <v>25</v>
      </c>
      <c r="Q33" s="13">
        <f>VLOOKUP(Editor!CQ$16,Tables!$Z:$AA,2,FALSE)</f>
        <v>25</v>
      </c>
      <c r="R33" s="13">
        <f>VLOOKUP(Editor!CQ$17,Tables!$Z:$AA,2,FALSE)</f>
        <v>-1</v>
      </c>
      <c r="S33" s="13">
        <f>VLOOKUP(Editor!CQ$18,Tables!$Z:$AA,2,FALSE)</f>
        <v>-1</v>
      </c>
      <c r="T33" s="13">
        <f>VLOOKUP(Editor!CQ$19,Tables!$Z:$AA,2,FALSE)</f>
        <v>-1</v>
      </c>
      <c r="U33" s="13">
        <f>VLOOKUP(Editor!CQ$20,Tables!$Z:$AA,2,FALSE)</f>
        <v>-1</v>
      </c>
      <c r="V33" s="13">
        <f>VLOOKUP(Editor!CQ$21,Tables!$Z:$AA,2,FALSE)</f>
        <v>-1</v>
      </c>
      <c r="W33" s="16">
        <f>VLOOKUP(Editor!CR$12,Tables!$R:$S,2,FALSE)</f>
        <v>1</v>
      </c>
      <c r="X33" s="13">
        <f>VLOOKUP(Editor!CR$13,Tables!$R:$S,2,FALSE)</f>
        <v>2</v>
      </c>
      <c r="Y33" s="13">
        <f>VLOOKUP(Editor!CR$14,Tables!$R:$S,2,FALSE)</f>
        <v>2</v>
      </c>
      <c r="Z33" s="13">
        <f>VLOOKUP(Editor!CR$15,Tables!$R:$S,2,FALSE)</f>
        <v>2</v>
      </c>
      <c r="AA33" s="13">
        <f>VLOOKUP(Editor!CR$16,Tables!$R:$S,2,FALSE)</f>
        <v>2</v>
      </c>
      <c r="AB33" s="13">
        <f>VLOOKUP(Editor!CR$17,Tables!$R:$S,2,FALSE)</f>
        <v>-1</v>
      </c>
      <c r="AC33" s="13">
        <f>VLOOKUP(Editor!CR$18,Tables!$R:$S,2,FALSE)</f>
        <v>-1</v>
      </c>
      <c r="AD33" s="13">
        <f>VLOOKUP(Editor!CR$19,Tables!$R:$S,2,FALSE)</f>
        <v>-1</v>
      </c>
      <c r="AE33" s="13">
        <f>VLOOKUP(Editor!CR$20,Tables!$R:$S,2,FALSE)</f>
        <v>-1</v>
      </c>
      <c r="AF33" s="13">
        <f>VLOOKUP(Editor!CR$21,Tables!$R:$S,2,FALSE)</f>
        <v>-1</v>
      </c>
      <c r="AG33" s="14">
        <f>Editor!CQ$23</f>
        <v>5</v>
      </c>
      <c r="AH33">
        <v>-1</v>
      </c>
      <c r="AI33">
        <v>-1</v>
      </c>
      <c r="AJ33">
        <v>-1</v>
      </c>
      <c r="AK33">
        <v>-1</v>
      </c>
      <c r="AL33">
        <v>0</v>
      </c>
      <c r="AM33">
        <v>0</v>
      </c>
      <c r="AN33">
        <v>0</v>
      </c>
      <c r="AO33">
        <v>0</v>
      </c>
      <c r="AP33" s="14">
        <f>VLOOKUP(Editor!CQ$7,Tables!V:W,2,FALSE)</f>
        <v>0</v>
      </c>
    </row>
    <row r="34" spans="1:42" x14ac:dyDescent="0.3">
      <c r="A34" s="14" t="str">
        <f>Editor!CT$1</f>
        <v>Pioniere (MG)</v>
      </c>
      <c r="B34" s="14" t="str">
        <f>Editor!CT$2</f>
        <v>Combat Engineers</v>
      </c>
      <c r="C34" s="14" t="str">
        <f>Editor!CT$3</f>
        <v>Pioniere Gruppe, Trupp 2</v>
      </c>
      <c r="D34">
        <v>32</v>
      </c>
      <c r="E34">
        <v>1</v>
      </c>
      <c r="F34" s="13">
        <f>VLOOKUP(Editor!CT$5,Tables!B:C,2,FALSE)</f>
        <v>10</v>
      </c>
      <c r="G34" s="13">
        <f>VLOOKUP(Editor!CT$8,Tables!F:G,2,FALSE)</f>
        <v>2</v>
      </c>
      <c r="H34" s="13">
        <f>VLOOKUP(Editor!CT$9,Tables!J:K,2,FALSE)</f>
        <v>3</v>
      </c>
      <c r="I34">
        <v>0</v>
      </c>
      <c r="J34">
        <v>96</v>
      </c>
      <c r="K34">
        <v>1</v>
      </c>
      <c r="L34" s="13">
        <f>VLOOKUP(Editor!CT$6,Tables!N:O,2,FALSE)</f>
        <v>3</v>
      </c>
      <c r="M34" s="13">
        <f>VLOOKUP(Editor!CT$12,Tables!$Z:$AA,2,FALSE)</f>
        <v>43</v>
      </c>
      <c r="N34" s="13">
        <f>VLOOKUP(Editor!CT$13,Tables!$Z:$AA,2,FALSE)</f>
        <v>25</v>
      </c>
      <c r="O34" s="13">
        <f>VLOOKUP(Editor!CT$14,Tables!$Z:$AA,2,FALSE)</f>
        <v>25</v>
      </c>
      <c r="P34" s="13">
        <f>VLOOKUP(Editor!CT$15,Tables!$Z:$AA,2,FALSE)</f>
        <v>25</v>
      </c>
      <c r="Q34" s="13">
        <f>VLOOKUP(Editor!CT$16,Tables!$Z:$AA,2,FALSE)</f>
        <v>25</v>
      </c>
      <c r="R34" s="13">
        <f>VLOOKUP(Editor!CT$17,Tables!$Z:$AA,2,FALSE)</f>
        <v>-1</v>
      </c>
      <c r="S34" s="13">
        <f>VLOOKUP(Editor!CT$18,Tables!$Z:$AA,2,FALSE)</f>
        <v>-1</v>
      </c>
      <c r="T34" s="13">
        <f>VLOOKUP(Editor!CT$19,Tables!$Z:$AA,2,FALSE)</f>
        <v>-1</v>
      </c>
      <c r="U34" s="13">
        <f>VLOOKUP(Editor!CT$20,Tables!$Z:$AA,2,FALSE)</f>
        <v>-1</v>
      </c>
      <c r="V34" s="13">
        <f>VLOOKUP(Editor!CT$21,Tables!$Z:$AA,2,FALSE)</f>
        <v>-1</v>
      </c>
      <c r="W34" s="16">
        <f>VLOOKUP(Editor!CU$12,Tables!$R:$S,2,FALSE)</f>
        <v>3</v>
      </c>
      <c r="X34" s="13">
        <f>VLOOKUP(Editor!CU$13,Tables!$R:$S,2,FALSE)</f>
        <v>0</v>
      </c>
      <c r="Y34" s="13">
        <f>VLOOKUP(Editor!CU$14,Tables!$R:$S,2,FALSE)</f>
        <v>0</v>
      </c>
      <c r="Z34" s="13">
        <f>VLOOKUP(Editor!CU$15,Tables!$R:$S,2,FALSE)</f>
        <v>0</v>
      </c>
      <c r="AA34" s="13">
        <f>VLOOKUP(Editor!CU$16,Tables!$R:$S,2,FALSE)</f>
        <v>0</v>
      </c>
      <c r="AB34" s="13">
        <f>VLOOKUP(Editor!CU$17,Tables!$R:$S,2,FALSE)</f>
        <v>-1</v>
      </c>
      <c r="AC34" s="13">
        <f>VLOOKUP(Editor!CU$18,Tables!$R:$S,2,FALSE)</f>
        <v>-1</v>
      </c>
      <c r="AD34" s="13">
        <f>VLOOKUP(Editor!CU$19,Tables!$R:$S,2,FALSE)</f>
        <v>-1</v>
      </c>
      <c r="AE34" s="13">
        <f>VLOOKUP(Editor!CU$20,Tables!$R:$S,2,FALSE)</f>
        <v>-1</v>
      </c>
      <c r="AF34" s="13">
        <f>VLOOKUP(Editor!CU$21,Tables!$R:$S,2,FALSE)</f>
        <v>-1</v>
      </c>
      <c r="AG34" s="14">
        <f>Editor!CT$23</f>
        <v>5</v>
      </c>
      <c r="AH34">
        <v>-1</v>
      </c>
      <c r="AI34">
        <v>-1</v>
      </c>
      <c r="AJ34">
        <v>-1</v>
      </c>
      <c r="AK34">
        <v>-1</v>
      </c>
      <c r="AL34">
        <v>0</v>
      </c>
      <c r="AM34">
        <v>0</v>
      </c>
      <c r="AN34">
        <v>0</v>
      </c>
      <c r="AO34">
        <v>0</v>
      </c>
      <c r="AP34" s="14">
        <f>VLOOKUP(Editor!CT$7,Tables!V:W,2,FALSE)</f>
        <v>0</v>
      </c>
    </row>
    <row r="35" spans="1:42" x14ac:dyDescent="0.3">
      <c r="A35" s="14" t="str">
        <f>Editor!CW$1</f>
        <v>Flammenwerfer</v>
      </c>
      <c r="B35" s="14" t="str">
        <f>Editor!CW$2</f>
        <v>Flamethrower</v>
      </c>
      <c r="C35" s="14" t="str">
        <f>Editor!CW$3</f>
        <v>Flammenwerfer 42</v>
      </c>
      <c r="D35">
        <v>33</v>
      </c>
      <c r="E35">
        <v>1</v>
      </c>
      <c r="F35" s="13">
        <f>VLOOKUP(Editor!CW$5,Tables!B:C,2,FALSE)</f>
        <v>10</v>
      </c>
      <c r="G35" s="13">
        <f>VLOOKUP(Editor!CW$8,Tables!F:G,2,FALSE)</f>
        <v>2</v>
      </c>
      <c r="H35" s="13">
        <f>VLOOKUP(Editor!CW$9,Tables!J:K,2,FALSE)</f>
        <v>3</v>
      </c>
      <c r="I35">
        <v>0</v>
      </c>
      <c r="J35">
        <v>97</v>
      </c>
      <c r="K35">
        <v>1</v>
      </c>
      <c r="L35" s="13">
        <f>VLOOKUP(Editor!CW$6,Tables!N:O,2,FALSE)</f>
        <v>5</v>
      </c>
      <c r="M35" s="13">
        <f>VLOOKUP(Editor!CW$12,Tables!$Z:$AA,2,FALSE)</f>
        <v>44</v>
      </c>
      <c r="N35" s="13">
        <f>VLOOKUP(Editor!CW$13,Tables!$Z:$AA,2,FALSE)</f>
        <v>30</v>
      </c>
      <c r="O35" s="13">
        <f>VLOOKUP(Editor!CW$14,Tables!$Z:$AA,2,FALSE)</f>
        <v>-1</v>
      </c>
      <c r="P35" s="13">
        <f>VLOOKUP(Editor!CW$15,Tables!$Z:$AA,2,FALSE)</f>
        <v>-1</v>
      </c>
      <c r="Q35" s="13">
        <f>VLOOKUP(Editor!CW$16,Tables!$Z:$AA,2,FALSE)</f>
        <v>-1</v>
      </c>
      <c r="R35" s="13">
        <f>VLOOKUP(Editor!CW$17,Tables!$Z:$AA,2,FALSE)</f>
        <v>-1</v>
      </c>
      <c r="S35" s="13">
        <f>VLOOKUP(Editor!CW$18,Tables!$Z:$AA,2,FALSE)</f>
        <v>-1</v>
      </c>
      <c r="T35" s="13">
        <f>VLOOKUP(Editor!CW$19,Tables!$Z:$AA,2,FALSE)</f>
        <v>-1</v>
      </c>
      <c r="U35" s="13">
        <f>VLOOKUP(Editor!CW$20,Tables!$Z:$AA,2,FALSE)</f>
        <v>-1</v>
      </c>
      <c r="V35" s="13">
        <f>VLOOKUP(Editor!CW$21,Tables!$Z:$AA,2,FALSE)</f>
        <v>-1</v>
      </c>
      <c r="W35" s="16">
        <f>VLOOKUP(Editor!CX$12,Tables!$R:$S,2,FALSE)</f>
        <v>2</v>
      </c>
      <c r="X35" s="13">
        <f>VLOOKUP(Editor!CX$13,Tables!$R:$S,2,FALSE)</f>
        <v>2</v>
      </c>
      <c r="Y35" s="13">
        <f>VLOOKUP(Editor!CX$14,Tables!$R:$S,2,FALSE)</f>
        <v>-1</v>
      </c>
      <c r="Z35" s="13">
        <f>VLOOKUP(Editor!CX$15,Tables!$R:$S,2,FALSE)</f>
        <v>-1</v>
      </c>
      <c r="AA35" s="13">
        <f>VLOOKUP(Editor!CX$16,Tables!$R:$S,2,FALSE)</f>
        <v>-1</v>
      </c>
      <c r="AB35" s="13">
        <f>VLOOKUP(Editor!CX$17,Tables!$R:$S,2,FALSE)</f>
        <v>-1</v>
      </c>
      <c r="AC35" s="13">
        <f>VLOOKUP(Editor!CX$18,Tables!$R:$S,2,FALSE)</f>
        <v>-1</v>
      </c>
      <c r="AD35" s="13">
        <f>VLOOKUP(Editor!CX$19,Tables!$R:$S,2,FALSE)</f>
        <v>-1</v>
      </c>
      <c r="AE35" s="13">
        <f>VLOOKUP(Editor!CX$20,Tables!$R:$S,2,FALSE)</f>
        <v>-1</v>
      </c>
      <c r="AF35" s="13">
        <f>VLOOKUP(Editor!CX$21,Tables!$R:$S,2,FALSE)</f>
        <v>-1</v>
      </c>
      <c r="AG35" s="14">
        <f>Editor!CW$23</f>
        <v>2</v>
      </c>
      <c r="AH35">
        <v>-1</v>
      </c>
      <c r="AI35">
        <v>-1</v>
      </c>
      <c r="AJ35">
        <v>-1</v>
      </c>
      <c r="AK35">
        <v>-1</v>
      </c>
      <c r="AL35">
        <v>0</v>
      </c>
      <c r="AM35">
        <v>0</v>
      </c>
      <c r="AN35">
        <v>0</v>
      </c>
      <c r="AO35">
        <v>0</v>
      </c>
      <c r="AP35" s="14">
        <f>VLOOKUP(Editor!CW$7,Tables!V:W,2,FALSE)</f>
        <v>0</v>
      </c>
    </row>
    <row r="36" spans="1:42" x14ac:dyDescent="0.3">
      <c r="A36" t="s">
        <v>259</v>
      </c>
      <c r="B36" t="s">
        <v>260</v>
      </c>
      <c r="C36" t="s">
        <v>261</v>
      </c>
      <c r="D36">
        <v>34</v>
      </c>
      <c r="E36">
        <v>1</v>
      </c>
      <c r="F36">
        <v>16</v>
      </c>
      <c r="G36">
        <v>2</v>
      </c>
      <c r="H36">
        <v>2</v>
      </c>
      <c r="I36">
        <v>0</v>
      </c>
      <c r="J36">
        <v>98</v>
      </c>
      <c r="K36">
        <v>1</v>
      </c>
      <c r="L36">
        <v>14</v>
      </c>
      <c r="M36">
        <v>58</v>
      </c>
      <c r="N36">
        <v>56</v>
      </c>
      <c r="O36">
        <v>58</v>
      </c>
      <c r="P36">
        <v>58</v>
      </c>
      <c r="Q36">
        <v>-1</v>
      </c>
      <c r="R36">
        <v>-1</v>
      </c>
      <c r="S36">
        <v>-1</v>
      </c>
      <c r="T36">
        <v>-1</v>
      </c>
      <c r="U36">
        <v>-1</v>
      </c>
      <c r="V36">
        <v>-1</v>
      </c>
      <c r="W36">
        <v>1</v>
      </c>
      <c r="X36">
        <v>3</v>
      </c>
      <c r="Y36">
        <v>2</v>
      </c>
      <c r="Z36">
        <v>2</v>
      </c>
      <c r="AA36">
        <v>-1</v>
      </c>
      <c r="AB36">
        <v>-1</v>
      </c>
      <c r="AC36">
        <v>-1</v>
      </c>
      <c r="AD36">
        <v>-1</v>
      </c>
      <c r="AE36">
        <v>-1</v>
      </c>
      <c r="AF36">
        <v>-1</v>
      </c>
      <c r="AG36">
        <v>4</v>
      </c>
      <c r="AH36">
        <v>24</v>
      </c>
      <c r="AI36">
        <v>-1</v>
      </c>
      <c r="AJ36">
        <v>-1</v>
      </c>
      <c r="AK36">
        <v>-1</v>
      </c>
      <c r="AL36">
        <v>128</v>
      </c>
      <c r="AM36">
        <v>0</v>
      </c>
      <c r="AN36">
        <v>0</v>
      </c>
      <c r="AO36">
        <v>0</v>
      </c>
      <c r="AP36">
        <v>0</v>
      </c>
    </row>
    <row r="37" spans="1:42" x14ac:dyDescent="0.3">
      <c r="A37" t="s">
        <v>262</v>
      </c>
      <c r="B37" t="s">
        <v>260</v>
      </c>
      <c r="C37" t="s">
        <v>263</v>
      </c>
      <c r="D37">
        <v>35</v>
      </c>
      <c r="E37">
        <v>1</v>
      </c>
      <c r="F37">
        <v>16</v>
      </c>
      <c r="G37">
        <v>2</v>
      </c>
      <c r="H37">
        <v>2</v>
      </c>
      <c r="I37">
        <v>0</v>
      </c>
      <c r="J37">
        <v>99</v>
      </c>
      <c r="K37">
        <v>1</v>
      </c>
      <c r="L37">
        <v>14</v>
      </c>
      <c r="M37">
        <v>58</v>
      </c>
      <c r="N37">
        <v>56</v>
      </c>
      <c r="O37">
        <v>58</v>
      </c>
      <c r="P37">
        <v>58</v>
      </c>
      <c r="Q37">
        <v>-1</v>
      </c>
      <c r="R37">
        <v>-1</v>
      </c>
      <c r="S37">
        <v>-1</v>
      </c>
      <c r="T37">
        <v>-1</v>
      </c>
      <c r="U37">
        <v>-1</v>
      </c>
      <c r="V37">
        <v>-1</v>
      </c>
      <c r="W37">
        <v>1</v>
      </c>
      <c r="X37">
        <v>3</v>
      </c>
      <c r="Y37">
        <v>2</v>
      </c>
      <c r="Z37">
        <v>2</v>
      </c>
      <c r="AA37">
        <v>-1</v>
      </c>
      <c r="AB37">
        <v>-1</v>
      </c>
      <c r="AC37">
        <v>-1</v>
      </c>
      <c r="AD37">
        <v>-1</v>
      </c>
      <c r="AE37">
        <v>-1</v>
      </c>
      <c r="AF37">
        <v>-1</v>
      </c>
      <c r="AG37">
        <v>4</v>
      </c>
      <c r="AH37">
        <v>25</v>
      </c>
      <c r="AI37">
        <v>-1</v>
      </c>
      <c r="AJ37">
        <v>-1</v>
      </c>
      <c r="AK37">
        <v>-1</v>
      </c>
      <c r="AL37">
        <v>128</v>
      </c>
      <c r="AM37">
        <v>0</v>
      </c>
      <c r="AN37">
        <v>0</v>
      </c>
      <c r="AO37">
        <v>0</v>
      </c>
      <c r="AP37">
        <v>0</v>
      </c>
    </row>
    <row r="38" spans="1:42" x14ac:dyDescent="0.3">
      <c r="A38" t="s">
        <v>264</v>
      </c>
      <c r="B38" t="s">
        <v>265</v>
      </c>
      <c r="C38" t="s">
        <v>264</v>
      </c>
      <c r="D38">
        <v>36</v>
      </c>
      <c r="E38">
        <v>1</v>
      </c>
      <c r="F38">
        <v>17</v>
      </c>
      <c r="G38">
        <v>2</v>
      </c>
      <c r="H38">
        <v>2</v>
      </c>
      <c r="I38">
        <v>0</v>
      </c>
      <c r="J38">
        <v>100</v>
      </c>
      <c r="K38">
        <v>1</v>
      </c>
      <c r="L38">
        <v>15</v>
      </c>
      <c r="M38">
        <v>58</v>
      </c>
      <c r="N38">
        <v>56</v>
      </c>
      <c r="O38">
        <v>56</v>
      </c>
      <c r="P38">
        <v>58</v>
      </c>
      <c r="Q38">
        <v>58</v>
      </c>
      <c r="R38">
        <v>-1</v>
      </c>
      <c r="S38">
        <v>-1</v>
      </c>
      <c r="T38">
        <v>-1</v>
      </c>
      <c r="U38">
        <v>-1</v>
      </c>
      <c r="V38">
        <v>-1</v>
      </c>
      <c r="W38">
        <v>1</v>
      </c>
      <c r="X38">
        <v>3</v>
      </c>
      <c r="Y38">
        <v>2</v>
      </c>
      <c r="Z38">
        <v>2</v>
      </c>
      <c r="AA38">
        <v>2</v>
      </c>
      <c r="AB38">
        <v>-1</v>
      </c>
      <c r="AC38">
        <v>-1</v>
      </c>
      <c r="AD38">
        <v>-1</v>
      </c>
      <c r="AE38">
        <v>-1</v>
      </c>
      <c r="AF38">
        <v>-1</v>
      </c>
      <c r="AG38">
        <v>5</v>
      </c>
      <c r="AH38">
        <v>26</v>
      </c>
      <c r="AI38">
        <v>-1</v>
      </c>
      <c r="AJ38">
        <v>-1</v>
      </c>
      <c r="AK38">
        <v>-1</v>
      </c>
      <c r="AL38">
        <v>128</v>
      </c>
      <c r="AM38">
        <v>0</v>
      </c>
      <c r="AN38">
        <v>0</v>
      </c>
      <c r="AO38">
        <v>0</v>
      </c>
      <c r="AP38">
        <v>0</v>
      </c>
    </row>
    <row r="39" spans="1:42" x14ac:dyDescent="0.3">
      <c r="A39" t="s">
        <v>266</v>
      </c>
      <c r="B39" t="s">
        <v>267</v>
      </c>
      <c r="C39" t="s">
        <v>268</v>
      </c>
      <c r="D39">
        <v>37</v>
      </c>
      <c r="E39">
        <v>1</v>
      </c>
      <c r="F39">
        <v>18</v>
      </c>
      <c r="G39">
        <v>2</v>
      </c>
      <c r="H39">
        <v>2</v>
      </c>
      <c r="I39">
        <v>0</v>
      </c>
      <c r="J39">
        <v>101</v>
      </c>
      <c r="K39">
        <v>1</v>
      </c>
      <c r="L39">
        <v>16</v>
      </c>
      <c r="M39">
        <v>58</v>
      </c>
      <c r="N39">
        <v>56</v>
      </c>
      <c r="O39">
        <v>56</v>
      </c>
      <c r="P39">
        <v>58</v>
      </c>
      <c r="Q39">
        <v>58</v>
      </c>
      <c r="R39">
        <v>58</v>
      </c>
      <c r="S39">
        <v>-1</v>
      </c>
      <c r="T39">
        <v>-1</v>
      </c>
      <c r="U39">
        <v>-1</v>
      </c>
      <c r="V39">
        <v>-1</v>
      </c>
      <c r="W39">
        <v>1</v>
      </c>
      <c r="X39">
        <v>3</v>
      </c>
      <c r="Y39">
        <v>2</v>
      </c>
      <c r="Z39">
        <v>2</v>
      </c>
      <c r="AA39">
        <v>2</v>
      </c>
      <c r="AB39">
        <v>2</v>
      </c>
      <c r="AC39">
        <v>-1</v>
      </c>
      <c r="AD39">
        <v>-1</v>
      </c>
      <c r="AE39">
        <v>-1</v>
      </c>
      <c r="AF39">
        <v>-1</v>
      </c>
      <c r="AG39">
        <v>6</v>
      </c>
      <c r="AH39">
        <v>27</v>
      </c>
      <c r="AI39">
        <v>-1</v>
      </c>
      <c r="AJ39">
        <v>-1</v>
      </c>
      <c r="AK39">
        <v>-1</v>
      </c>
      <c r="AL39">
        <v>128</v>
      </c>
      <c r="AM39">
        <v>0</v>
      </c>
      <c r="AN39">
        <v>0</v>
      </c>
      <c r="AO39">
        <v>0</v>
      </c>
      <c r="AP39">
        <v>0</v>
      </c>
    </row>
    <row r="40" spans="1:42" x14ac:dyDescent="0.3">
      <c r="A40" t="s">
        <v>269</v>
      </c>
      <c r="B40" t="s">
        <v>27</v>
      </c>
      <c r="C40" t="s">
        <v>269</v>
      </c>
      <c r="D40">
        <v>38</v>
      </c>
      <c r="E40">
        <v>1</v>
      </c>
      <c r="F40">
        <v>19</v>
      </c>
      <c r="G40">
        <v>2</v>
      </c>
      <c r="H40">
        <v>2</v>
      </c>
      <c r="I40">
        <v>0</v>
      </c>
      <c r="J40">
        <v>102</v>
      </c>
      <c r="K40">
        <v>1</v>
      </c>
      <c r="L40">
        <v>14</v>
      </c>
      <c r="M40">
        <v>57</v>
      </c>
      <c r="N40">
        <v>56</v>
      </c>
      <c r="O40">
        <v>58</v>
      </c>
      <c r="P40">
        <v>58</v>
      </c>
      <c r="Q40">
        <v>-1</v>
      </c>
      <c r="R40">
        <v>-1</v>
      </c>
      <c r="S40">
        <v>-1</v>
      </c>
      <c r="T40">
        <v>-1</v>
      </c>
      <c r="U40">
        <v>-1</v>
      </c>
      <c r="V40">
        <v>-1</v>
      </c>
      <c r="W40">
        <v>3</v>
      </c>
      <c r="X40">
        <v>2</v>
      </c>
      <c r="Y40">
        <v>2</v>
      </c>
      <c r="Z40">
        <v>2</v>
      </c>
      <c r="AA40">
        <v>-1</v>
      </c>
      <c r="AB40">
        <v>-1</v>
      </c>
      <c r="AC40">
        <v>-1</v>
      </c>
      <c r="AD40">
        <v>-1</v>
      </c>
      <c r="AE40">
        <v>-1</v>
      </c>
      <c r="AF40">
        <v>-1</v>
      </c>
      <c r="AG40">
        <v>4</v>
      </c>
      <c r="AH40">
        <v>28</v>
      </c>
      <c r="AI40">
        <v>-1</v>
      </c>
      <c r="AJ40">
        <v>-1</v>
      </c>
      <c r="AK40">
        <v>-1</v>
      </c>
      <c r="AL40">
        <v>128</v>
      </c>
      <c r="AM40">
        <v>0</v>
      </c>
      <c r="AN40">
        <v>0</v>
      </c>
      <c r="AO40">
        <v>0</v>
      </c>
      <c r="AP40">
        <v>0</v>
      </c>
    </row>
    <row r="41" spans="1:42" x14ac:dyDescent="0.3">
      <c r="A41" t="s">
        <v>270</v>
      </c>
      <c r="B41" t="s">
        <v>27</v>
      </c>
      <c r="C41" t="s">
        <v>270</v>
      </c>
      <c r="D41">
        <v>39</v>
      </c>
      <c r="E41">
        <v>1</v>
      </c>
      <c r="F41">
        <v>19</v>
      </c>
      <c r="G41">
        <v>2</v>
      </c>
      <c r="H41">
        <v>2</v>
      </c>
      <c r="I41">
        <v>0</v>
      </c>
      <c r="J41">
        <v>103</v>
      </c>
      <c r="K41">
        <v>1</v>
      </c>
      <c r="L41">
        <v>14</v>
      </c>
      <c r="M41">
        <v>57</v>
      </c>
      <c r="N41">
        <v>56</v>
      </c>
      <c r="O41">
        <v>58</v>
      </c>
      <c r="P41">
        <v>58</v>
      </c>
      <c r="Q41">
        <v>-1</v>
      </c>
      <c r="R41">
        <v>-1</v>
      </c>
      <c r="S41">
        <v>-1</v>
      </c>
      <c r="T41">
        <v>-1</v>
      </c>
      <c r="U41">
        <v>-1</v>
      </c>
      <c r="V41">
        <v>-1</v>
      </c>
      <c r="W41">
        <v>1</v>
      </c>
      <c r="X41">
        <v>2</v>
      </c>
      <c r="Y41">
        <v>2</v>
      </c>
      <c r="Z41">
        <v>2</v>
      </c>
      <c r="AA41">
        <v>-1</v>
      </c>
      <c r="AB41">
        <v>-1</v>
      </c>
      <c r="AC41">
        <v>-1</v>
      </c>
      <c r="AD41">
        <v>-1</v>
      </c>
      <c r="AE41">
        <v>-1</v>
      </c>
      <c r="AF41">
        <v>-1</v>
      </c>
      <c r="AG41">
        <v>4</v>
      </c>
      <c r="AH41">
        <v>29</v>
      </c>
      <c r="AI41">
        <v>-1</v>
      </c>
      <c r="AJ41">
        <v>-1</v>
      </c>
      <c r="AK41">
        <v>-1</v>
      </c>
      <c r="AL41">
        <v>128</v>
      </c>
      <c r="AM41">
        <v>0</v>
      </c>
      <c r="AN41">
        <v>0</v>
      </c>
      <c r="AO41">
        <v>0</v>
      </c>
      <c r="AP41">
        <v>0</v>
      </c>
    </row>
    <row r="42" spans="1:42" x14ac:dyDescent="0.3">
      <c r="A42" t="s">
        <v>271</v>
      </c>
      <c r="B42" t="s">
        <v>272</v>
      </c>
      <c r="C42" t="s">
        <v>271</v>
      </c>
      <c r="D42">
        <v>40</v>
      </c>
      <c r="E42">
        <v>1</v>
      </c>
      <c r="F42">
        <v>20</v>
      </c>
      <c r="G42">
        <v>2</v>
      </c>
      <c r="H42">
        <v>3</v>
      </c>
      <c r="I42">
        <v>0</v>
      </c>
      <c r="J42">
        <v>104</v>
      </c>
      <c r="K42">
        <v>1</v>
      </c>
      <c r="L42">
        <v>15</v>
      </c>
      <c r="M42">
        <v>57</v>
      </c>
      <c r="N42">
        <v>56</v>
      </c>
      <c r="O42">
        <v>56</v>
      </c>
      <c r="P42">
        <v>58</v>
      </c>
      <c r="Q42">
        <v>58</v>
      </c>
      <c r="R42">
        <v>-1</v>
      </c>
      <c r="S42">
        <v>-1</v>
      </c>
      <c r="T42">
        <v>-1</v>
      </c>
      <c r="U42">
        <v>-1</v>
      </c>
      <c r="V42">
        <v>-1</v>
      </c>
      <c r="W42">
        <v>3</v>
      </c>
      <c r="X42">
        <v>2</v>
      </c>
      <c r="Y42">
        <v>2</v>
      </c>
      <c r="Z42">
        <v>2</v>
      </c>
      <c r="AA42">
        <v>2</v>
      </c>
      <c r="AB42">
        <v>-1</v>
      </c>
      <c r="AC42">
        <v>-1</v>
      </c>
      <c r="AD42">
        <v>-1</v>
      </c>
      <c r="AE42">
        <v>-1</v>
      </c>
      <c r="AF42">
        <v>-1</v>
      </c>
      <c r="AG42">
        <v>5</v>
      </c>
      <c r="AH42">
        <v>30</v>
      </c>
      <c r="AI42">
        <v>-1</v>
      </c>
      <c r="AJ42">
        <v>-1</v>
      </c>
      <c r="AK42">
        <v>-1</v>
      </c>
      <c r="AL42">
        <v>128</v>
      </c>
      <c r="AM42">
        <v>0</v>
      </c>
      <c r="AN42">
        <v>0</v>
      </c>
      <c r="AO42">
        <v>0</v>
      </c>
      <c r="AP42">
        <v>0</v>
      </c>
    </row>
    <row r="43" spans="1:42" x14ac:dyDescent="0.3">
      <c r="A43" t="s">
        <v>273</v>
      </c>
      <c r="B43" t="s">
        <v>274</v>
      </c>
      <c r="C43" t="s">
        <v>275</v>
      </c>
      <c r="D43">
        <v>41</v>
      </c>
      <c r="E43">
        <v>1</v>
      </c>
      <c r="F43">
        <v>14</v>
      </c>
      <c r="G43">
        <v>2</v>
      </c>
      <c r="H43">
        <v>2</v>
      </c>
      <c r="I43">
        <v>0</v>
      </c>
      <c r="J43">
        <v>105</v>
      </c>
      <c r="K43">
        <v>1</v>
      </c>
      <c r="L43">
        <v>15</v>
      </c>
      <c r="M43">
        <v>57</v>
      </c>
      <c r="N43">
        <v>58</v>
      </c>
      <c r="O43">
        <v>58</v>
      </c>
      <c r="P43">
        <v>58</v>
      </c>
      <c r="Q43">
        <v>58</v>
      </c>
      <c r="R43">
        <v>-1</v>
      </c>
      <c r="S43">
        <v>-1</v>
      </c>
      <c r="T43">
        <v>-1</v>
      </c>
      <c r="U43">
        <v>-1</v>
      </c>
      <c r="V43">
        <v>-1</v>
      </c>
      <c r="W43">
        <v>1</v>
      </c>
      <c r="X43">
        <v>3</v>
      </c>
      <c r="Y43">
        <v>2</v>
      </c>
      <c r="Z43">
        <v>2</v>
      </c>
      <c r="AA43">
        <v>2</v>
      </c>
      <c r="AB43">
        <v>-1</v>
      </c>
      <c r="AC43">
        <v>-1</v>
      </c>
      <c r="AD43">
        <v>-1</v>
      </c>
      <c r="AE43">
        <v>-1</v>
      </c>
      <c r="AF43">
        <v>-1</v>
      </c>
      <c r="AG43">
        <v>5</v>
      </c>
      <c r="AH43">
        <v>31</v>
      </c>
      <c r="AI43">
        <v>-1</v>
      </c>
      <c r="AJ43">
        <v>-1</v>
      </c>
      <c r="AK43">
        <v>-1</v>
      </c>
      <c r="AL43">
        <v>128</v>
      </c>
      <c r="AM43">
        <v>0</v>
      </c>
      <c r="AN43">
        <v>0</v>
      </c>
      <c r="AO43">
        <v>0</v>
      </c>
      <c r="AP43">
        <v>0</v>
      </c>
    </row>
    <row r="44" spans="1:42" x14ac:dyDescent="0.3">
      <c r="A44" t="s">
        <v>276</v>
      </c>
      <c r="B44" t="s">
        <v>277</v>
      </c>
      <c r="C44" t="s">
        <v>278</v>
      </c>
      <c r="D44">
        <v>42</v>
      </c>
      <c r="E44">
        <v>1</v>
      </c>
      <c r="F44">
        <v>23</v>
      </c>
      <c r="G44">
        <v>2</v>
      </c>
      <c r="H44">
        <v>3</v>
      </c>
      <c r="I44">
        <v>0</v>
      </c>
      <c r="J44">
        <v>106</v>
      </c>
      <c r="K44">
        <v>1</v>
      </c>
      <c r="L44">
        <v>10</v>
      </c>
      <c r="M44">
        <v>22</v>
      </c>
      <c r="N44">
        <v>23</v>
      </c>
      <c r="O44">
        <v>-1</v>
      </c>
      <c r="P44">
        <v>-1</v>
      </c>
      <c r="Q44">
        <v>-1</v>
      </c>
      <c r="R44">
        <v>-1</v>
      </c>
      <c r="S44">
        <v>-1</v>
      </c>
      <c r="T44">
        <v>-1</v>
      </c>
      <c r="U44">
        <v>-1</v>
      </c>
      <c r="V44">
        <v>-1</v>
      </c>
      <c r="W44">
        <v>3</v>
      </c>
      <c r="X44">
        <v>2</v>
      </c>
      <c r="Y44">
        <v>-1</v>
      </c>
      <c r="Z44">
        <v>-1</v>
      </c>
      <c r="AA44">
        <v>-1</v>
      </c>
      <c r="AB44">
        <v>-1</v>
      </c>
      <c r="AC44">
        <v>-1</v>
      </c>
      <c r="AD44">
        <v>-1</v>
      </c>
      <c r="AE44">
        <v>-1</v>
      </c>
      <c r="AF44">
        <v>-1</v>
      </c>
      <c r="AG44">
        <v>2</v>
      </c>
      <c r="AH44">
        <v>37</v>
      </c>
      <c r="AI44">
        <v>-1</v>
      </c>
      <c r="AJ44">
        <v>-1</v>
      </c>
      <c r="AK44">
        <v>-1</v>
      </c>
      <c r="AL44">
        <v>128</v>
      </c>
      <c r="AM44">
        <v>0</v>
      </c>
      <c r="AN44">
        <v>0</v>
      </c>
      <c r="AO44">
        <v>0</v>
      </c>
      <c r="AP44">
        <v>0</v>
      </c>
    </row>
    <row r="45" spans="1:42" x14ac:dyDescent="0.3">
      <c r="A45" t="s">
        <v>279</v>
      </c>
      <c r="B45" t="s">
        <v>280</v>
      </c>
      <c r="C45" t="s">
        <v>281</v>
      </c>
      <c r="D45">
        <v>43</v>
      </c>
      <c r="E45">
        <v>1</v>
      </c>
      <c r="F45">
        <v>38</v>
      </c>
      <c r="G45">
        <v>2</v>
      </c>
      <c r="H45">
        <v>3</v>
      </c>
      <c r="I45">
        <v>0</v>
      </c>
      <c r="J45">
        <v>107</v>
      </c>
      <c r="K45">
        <v>1</v>
      </c>
      <c r="L45">
        <v>20</v>
      </c>
      <c r="M45">
        <v>22</v>
      </c>
      <c r="N45">
        <v>21</v>
      </c>
      <c r="O45">
        <v>21</v>
      </c>
      <c r="P45">
        <v>21</v>
      </c>
      <c r="Q45">
        <v>21</v>
      </c>
      <c r="R45">
        <v>21</v>
      </c>
      <c r="S45">
        <v>-1</v>
      </c>
      <c r="T45">
        <v>-1</v>
      </c>
      <c r="U45">
        <v>-1</v>
      </c>
      <c r="V45">
        <v>-1</v>
      </c>
      <c r="W45">
        <v>5</v>
      </c>
      <c r="X45">
        <v>3</v>
      </c>
      <c r="Y45">
        <v>2</v>
      </c>
      <c r="Z45">
        <v>2</v>
      </c>
      <c r="AA45">
        <v>2</v>
      </c>
      <c r="AB45">
        <v>2</v>
      </c>
      <c r="AC45">
        <v>-1</v>
      </c>
      <c r="AD45">
        <v>-1</v>
      </c>
      <c r="AE45">
        <v>-1</v>
      </c>
      <c r="AF45">
        <v>-1</v>
      </c>
      <c r="AG45">
        <v>6</v>
      </c>
      <c r="AH45">
        <v>38</v>
      </c>
      <c r="AI45">
        <v>-1</v>
      </c>
      <c r="AJ45">
        <v>-1</v>
      </c>
      <c r="AK45">
        <v>-1</v>
      </c>
      <c r="AL45">
        <v>128</v>
      </c>
      <c r="AM45">
        <v>0</v>
      </c>
      <c r="AN45">
        <v>0</v>
      </c>
      <c r="AO45">
        <v>0</v>
      </c>
      <c r="AP45">
        <v>0</v>
      </c>
    </row>
    <row r="46" spans="1:42" x14ac:dyDescent="0.3">
      <c r="A46" t="s">
        <v>282</v>
      </c>
      <c r="B46" t="s">
        <v>283</v>
      </c>
      <c r="C46" t="s">
        <v>284</v>
      </c>
      <c r="D46">
        <v>44</v>
      </c>
      <c r="E46">
        <v>1</v>
      </c>
      <c r="F46">
        <v>23</v>
      </c>
      <c r="G46">
        <v>2</v>
      </c>
      <c r="H46">
        <v>3</v>
      </c>
      <c r="I46">
        <v>0</v>
      </c>
      <c r="J46">
        <v>108</v>
      </c>
      <c r="K46">
        <v>1</v>
      </c>
      <c r="L46">
        <v>10</v>
      </c>
      <c r="M46">
        <v>22</v>
      </c>
      <c r="N46">
        <v>21</v>
      </c>
      <c r="O46">
        <v>21</v>
      </c>
      <c r="P46">
        <v>21</v>
      </c>
      <c r="Q46">
        <v>-1</v>
      </c>
      <c r="R46">
        <v>-1</v>
      </c>
      <c r="S46">
        <v>-1</v>
      </c>
      <c r="T46">
        <v>-1</v>
      </c>
      <c r="U46">
        <v>-1</v>
      </c>
      <c r="V46">
        <v>-1</v>
      </c>
      <c r="W46">
        <v>5</v>
      </c>
      <c r="X46">
        <v>2</v>
      </c>
      <c r="Y46">
        <v>2</v>
      </c>
      <c r="Z46">
        <v>2</v>
      </c>
      <c r="AA46">
        <v>-1</v>
      </c>
      <c r="AB46">
        <v>-1</v>
      </c>
      <c r="AC46">
        <v>-1</v>
      </c>
      <c r="AD46">
        <v>-1</v>
      </c>
      <c r="AE46">
        <v>-1</v>
      </c>
      <c r="AF46">
        <v>-1</v>
      </c>
      <c r="AG46">
        <v>4</v>
      </c>
      <c r="AH46">
        <v>39</v>
      </c>
      <c r="AI46">
        <v>-1</v>
      </c>
      <c r="AJ46">
        <v>-1</v>
      </c>
      <c r="AK46">
        <v>-1</v>
      </c>
      <c r="AL46">
        <v>128</v>
      </c>
      <c r="AM46">
        <v>0</v>
      </c>
      <c r="AN46">
        <v>0</v>
      </c>
      <c r="AO46">
        <v>0</v>
      </c>
      <c r="AP46">
        <v>0</v>
      </c>
    </row>
    <row r="47" spans="1:42" x14ac:dyDescent="0.3">
      <c r="A47" t="s">
        <v>285</v>
      </c>
      <c r="B47" t="s">
        <v>277</v>
      </c>
      <c r="C47" t="s">
        <v>286</v>
      </c>
      <c r="D47">
        <v>45</v>
      </c>
      <c r="E47">
        <v>1</v>
      </c>
      <c r="F47">
        <v>23</v>
      </c>
      <c r="G47">
        <v>2</v>
      </c>
      <c r="H47">
        <v>3</v>
      </c>
      <c r="I47">
        <v>0</v>
      </c>
      <c r="J47">
        <v>109</v>
      </c>
      <c r="K47">
        <v>1</v>
      </c>
      <c r="L47">
        <v>10</v>
      </c>
      <c r="M47">
        <v>22</v>
      </c>
      <c r="N47">
        <v>21</v>
      </c>
      <c r="O47">
        <v>21</v>
      </c>
      <c r="P47">
        <v>21</v>
      </c>
      <c r="Q47">
        <v>-1</v>
      </c>
      <c r="R47">
        <v>-1</v>
      </c>
      <c r="S47">
        <v>-1</v>
      </c>
      <c r="T47">
        <v>-1</v>
      </c>
      <c r="U47">
        <v>-1</v>
      </c>
      <c r="V47">
        <v>-1</v>
      </c>
      <c r="W47">
        <v>4</v>
      </c>
      <c r="X47">
        <v>2</v>
      </c>
      <c r="Y47">
        <v>2</v>
      </c>
      <c r="Z47">
        <v>2</v>
      </c>
      <c r="AA47">
        <v>-1</v>
      </c>
      <c r="AB47">
        <v>-1</v>
      </c>
      <c r="AC47">
        <v>-1</v>
      </c>
      <c r="AD47">
        <v>-1</v>
      </c>
      <c r="AE47">
        <v>-1</v>
      </c>
      <c r="AF47">
        <v>-1</v>
      </c>
      <c r="AG47">
        <v>4</v>
      </c>
      <c r="AH47">
        <v>40</v>
      </c>
      <c r="AI47">
        <v>-1</v>
      </c>
      <c r="AJ47">
        <v>-1</v>
      </c>
      <c r="AK47">
        <v>-1</v>
      </c>
      <c r="AL47">
        <v>128</v>
      </c>
      <c r="AM47">
        <v>0</v>
      </c>
      <c r="AN47">
        <v>0</v>
      </c>
      <c r="AO47">
        <v>0</v>
      </c>
      <c r="AP47">
        <v>0</v>
      </c>
    </row>
    <row r="48" spans="1:42" x14ac:dyDescent="0.3">
      <c r="A48" t="s">
        <v>287</v>
      </c>
      <c r="B48" t="s">
        <v>288</v>
      </c>
      <c r="C48" t="s">
        <v>289</v>
      </c>
      <c r="D48">
        <v>46</v>
      </c>
      <c r="E48">
        <v>1</v>
      </c>
      <c r="F48">
        <v>23</v>
      </c>
      <c r="G48">
        <v>2</v>
      </c>
      <c r="H48">
        <v>3</v>
      </c>
      <c r="I48">
        <v>0</v>
      </c>
      <c r="J48">
        <v>110</v>
      </c>
      <c r="K48">
        <v>1</v>
      </c>
      <c r="L48">
        <v>10</v>
      </c>
      <c r="M48">
        <v>22</v>
      </c>
      <c r="N48">
        <v>21</v>
      </c>
      <c r="O48">
        <v>21</v>
      </c>
      <c r="P48">
        <v>21</v>
      </c>
      <c r="Q48">
        <v>-1</v>
      </c>
      <c r="R48">
        <v>-1</v>
      </c>
      <c r="S48">
        <v>-1</v>
      </c>
      <c r="T48">
        <v>-1</v>
      </c>
      <c r="U48">
        <v>-1</v>
      </c>
      <c r="V48">
        <v>-1</v>
      </c>
      <c r="W48">
        <v>5</v>
      </c>
      <c r="X48">
        <v>2</v>
      </c>
      <c r="Y48">
        <v>2</v>
      </c>
      <c r="Z48">
        <v>2</v>
      </c>
      <c r="AA48">
        <v>-1</v>
      </c>
      <c r="AB48">
        <v>-1</v>
      </c>
      <c r="AC48">
        <v>-1</v>
      </c>
      <c r="AD48">
        <v>-1</v>
      </c>
      <c r="AE48">
        <v>-1</v>
      </c>
      <c r="AF48">
        <v>-1</v>
      </c>
      <c r="AG48">
        <v>4</v>
      </c>
      <c r="AH48">
        <v>41</v>
      </c>
      <c r="AI48">
        <v>-1</v>
      </c>
      <c r="AJ48">
        <v>-1</v>
      </c>
      <c r="AK48">
        <v>-1</v>
      </c>
      <c r="AL48">
        <v>128</v>
      </c>
      <c r="AM48">
        <v>0</v>
      </c>
      <c r="AN48">
        <v>0</v>
      </c>
      <c r="AO48">
        <v>0</v>
      </c>
      <c r="AP48">
        <v>0</v>
      </c>
    </row>
    <row r="49" spans="1:42" x14ac:dyDescent="0.3">
      <c r="A49" t="s">
        <v>290</v>
      </c>
      <c r="B49" t="s">
        <v>291</v>
      </c>
      <c r="C49" t="s">
        <v>292</v>
      </c>
      <c r="D49">
        <v>47</v>
      </c>
      <c r="E49">
        <v>1</v>
      </c>
      <c r="F49">
        <v>37</v>
      </c>
      <c r="G49">
        <v>2</v>
      </c>
      <c r="H49">
        <v>3</v>
      </c>
      <c r="I49">
        <v>0</v>
      </c>
      <c r="J49">
        <v>111</v>
      </c>
      <c r="K49">
        <v>1</v>
      </c>
      <c r="L49">
        <v>10</v>
      </c>
      <c r="M49">
        <v>22</v>
      </c>
      <c r="N49">
        <v>23</v>
      </c>
      <c r="O49">
        <v>-1</v>
      </c>
      <c r="P49">
        <v>-1</v>
      </c>
      <c r="Q49">
        <v>-1</v>
      </c>
      <c r="R49">
        <v>-1</v>
      </c>
      <c r="S49">
        <v>-1</v>
      </c>
      <c r="T49">
        <v>-1</v>
      </c>
      <c r="U49">
        <v>-1</v>
      </c>
      <c r="V49">
        <v>-1</v>
      </c>
      <c r="W49">
        <v>3</v>
      </c>
      <c r="X49">
        <v>2</v>
      </c>
      <c r="Y49">
        <v>-1</v>
      </c>
      <c r="Z49">
        <v>-1</v>
      </c>
      <c r="AA49">
        <v>-1</v>
      </c>
      <c r="AB49">
        <v>-1</v>
      </c>
      <c r="AC49">
        <v>-1</v>
      </c>
      <c r="AD49">
        <v>-1</v>
      </c>
      <c r="AE49">
        <v>-1</v>
      </c>
      <c r="AF49">
        <v>-1</v>
      </c>
      <c r="AG49">
        <v>2</v>
      </c>
      <c r="AH49">
        <v>32</v>
      </c>
      <c r="AI49">
        <v>-1</v>
      </c>
      <c r="AJ49">
        <v>-1</v>
      </c>
      <c r="AK49">
        <v>-1</v>
      </c>
      <c r="AL49">
        <v>128</v>
      </c>
      <c r="AM49">
        <v>0</v>
      </c>
      <c r="AN49">
        <v>0</v>
      </c>
      <c r="AO49">
        <v>0</v>
      </c>
      <c r="AP49">
        <v>0</v>
      </c>
    </row>
    <row r="50" spans="1:42" x14ac:dyDescent="0.3">
      <c r="A50" t="s">
        <v>293</v>
      </c>
      <c r="B50" t="s">
        <v>294</v>
      </c>
      <c r="C50" t="s">
        <v>295</v>
      </c>
      <c r="D50">
        <v>48</v>
      </c>
      <c r="E50">
        <v>1</v>
      </c>
      <c r="F50">
        <v>38</v>
      </c>
      <c r="G50">
        <v>2</v>
      </c>
      <c r="H50">
        <v>3</v>
      </c>
      <c r="I50">
        <v>0</v>
      </c>
      <c r="J50">
        <v>112</v>
      </c>
      <c r="K50">
        <v>1</v>
      </c>
      <c r="L50">
        <v>20</v>
      </c>
      <c r="M50">
        <v>22</v>
      </c>
      <c r="N50">
        <v>21</v>
      </c>
      <c r="O50">
        <v>21</v>
      </c>
      <c r="P50">
        <v>21</v>
      </c>
      <c r="Q50">
        <v>21</v>
      </c>
      <c r="R50">
        <v>-1</v>
      </c>
      <c r="S50">
        <v>-1</v>
      </c>
      <c r="T50">
        <v>-1</v>
      </c>
      <c r="U50">
        <v>-1</v>
      </c>
      <c r="V50">
        <v>-1</v>
      </c>
      <c r="W50">
        <v>5</v>
      </c>
      <c r="X50">
        <v>2</v>
      </c>
      <c r="Y50">
        <v>2</v>
      </c>
      <c r="Z50">
        <v>2</v>
      </c>
      <c r="AA50">
        <v>2</v>
      </c>
      <c r="AB50">
        <v>-1</v>
      </c>
      <c r="AC50">
        <v>-1</v>
      </c>
      <c r="AD50">
        <v>-1</v>
      </c>
      <c r="AE50">
        <v>-1</v>
      </c>
      <c r="AF50">
        <v>-1</v>
      </c>
      <c r="AG50">
        <v>5</v>
      </c>
      <c r="AH50">
        <v>33</v>
      </c>
      <c r="AI50">
        <v>-1</v>
      </c>
      <c r="AJ50">
        <v>-1</v>
      </c>
      <c r="AK50">
        <v>-1</v>
      </c>
      <c r="AL50">
        <v>128</v>
      </c>
      <c r="AM50">
        <v>0</v>
      </c>
      <c r="AN50">
        <v>0</v>
      </c>
      <c r="AO50">
        <v>0</v>
      </c>
      <c r="AP50">
        <v>0</v>
      </c>
    </row>
    <row r="51" spans="1:42" x14ac:dyDescent="0.3">
      <c r="A51" t="s">
        <v>296</v>
      </c>
      <c r="B51" t="s">
        <v>297</v>
      </c>
      <c r="C51" t="s">
        <v>298</v>
      </c>
      <c r="D51">
        <v>49</v>
      </c>
      <c r="E51">
        <v>1</v>
      </c>
      <c r="F51">
        <v>37</v>
      </c>
      <c r="G51">
        <v>2</v>
      </c>
      <c r="H51">
        <v>3</v>
      </c>
      <c r="I51">
        <v>0</v>
      </c>
      <c r="J51">
        <v>113</v>
      </c>
      <c r="K51">
        <v>1</v>
      </c>
      <c r="L51">
        <v>10</v>
      </c>
      <c r="M51">
        <v>22</v>
      </c>
      <c r="N51">
        <v>21</v>
      </c>
      <c r="O51">
        <v>21</v>
      </c>
      <c r="P51">
        <v>-1</v>
      </c>
      <c r="Q51">
        <v>-1</v>
      </c>
      <c r="R51">
        <v>-1</v>
      </c>
      <c r="S51">
        <v>-1</v>
      </c>
      <c r="T51">
        <v>-1</v>
      </c>
      <c r="U51">
        <v>-1</v>
      </c>
      <c r="V51">
        <v>-1</v>
      </c>
      <c r="W51">
        <v>5</v>
      </c>
      <c r="X51">
        <v>2</v>
      </c>
      <c r="Y51">
        <v>2</v>
      </c>
      <c r="Z51">
        <v>-1</v>
      </c>
      <c r="AA51">
        <v>-1</v>
      </c>
      <c r="AB51">
        <v>-1</v>
      </c>
      <c r="AC51">
        <v>-1</v>
      </c>
      <c r="AD51">
        <v>-1</v>
      </c>
      <c r="AE51">
        <v>-1</v>
      </c>
      <c r="AF51">
        <v>-1</v>
      </c>
      <c r="AG51">
        <v>3</v>
      </c>
      <c r="AH51">
        <v>34</v>
      </c>
      <c r="AI51">
        <v>-1</v>
      </c>
      <c r="AJ51">
        <v>-1</v>
      </c>
      <c r="AK51">
        <v>-1</v>
      </c>
      <c r="AL51">
        <v>128</v>
      </c>
      <c r="AM51">
        <v>0</v>
      </c>
      <c r="AN51">
        <v>0</v>
      </c>
      <c r="AO51">
        <v>0</v>
      </c>
      <c r="AP51">
        <v>0</v>
      </c>
    </row>
    <row r="52" spans="1:42" x14ac:dyDescent="0.3">
      <c r="A52" t="s">
        <v>299</v>
      </c>
      <c r="B52" t="s">
        <v>300</v>
      </c>
      <c r="C52" t="s">
        <v>301</v>
      </c>
      <c r="D52">
        <v>50</v>
      </c>
      <c r="E52">
        <v>1</v>
      </c>
      <c r="F52">
        <v>24</v>
      </c>
      <c r="G52">
        <v>2</v>
      </c>
      <c r="H52">
        <v>2</v>
      </c>
      <c r="I52">
        <v>2</v>
      </c>
      <c r="J52">
        <v>114</v>
      </c>
      <c r="K52">
        <v>1</v>
      </c>
      <c r="L52">
        <v>10</v>
      </c>
      <c r="M52">
        <v>22</v>
      </c>
      <c r="N52">
        <v>21</v>
      </c>
      <c r="O52">
        <v>21</v>
      </c>
      <c r="P52">
        <v>-1</v>
      </c>
      <c r="Q52">
        <v>-1</v>
      </c>
      <c r="R52">
        <v>-1</v>
      </c>
      <c r="S52">
        <v>-1</v>
      </c>
      <c r="T52">
        <v>-1</v>
      </c>
      <c r="U52">
        <v>-1</v>
      </c>
      <c r="V52">
        <v>-1</v>
      </c>
      <c r="W52">
        <v>5</v>
      </c>
      <c r="X52">
        <v>2</v>
      </c>
      <c r="Y52">
        <v>2</v>
      </c>
      <c r="Z52">
        <v>-1</v>
      </c>
      <c r="AA52">
        <v>-1</v>
      </c>
      <c r="AB52">
        <v>-1</v>
      </c>
      <c r="AC52">
        <v>-1</v>
      </c>
      <c r="AD52">
        <v>-1</v>
      </c>
      <c r="AE52">
        <v>-1</v>
      </c>
      <c r="AF52">
        <v>-1</v>
      </c>
      <c r="AG52">
        <v>3</v>
      </c>
      <c r="AH52">
        <v>35</v>
      </c>
      <c r="AI52">
        <v>-1</v>
      </c>
      <c r="AJ52">
        <v>-1</v>
      </c>
      <c r="AK52">
        <v>-1</v>
      </c>
      <c r="AL52">
        <v>128</v>
      </c>
      <c r="AM52">
        <v>0</v>
      </c>
      <c r="AN52">
        <v>0</v>
      </c>
      <c r="AO52">
        <v>0</v>
      </c>
      <c r="AP52">
        <v>0</v>
      </c>
    </row>
    <row r="53" spans="1:42" x14ac:dyDescent="0.3">
      <c r="A53" t="s">
        <v>302</v>
      </c>
      <c r="B53" t="s">
        <v>303</v>
      </c>
      <c r="C53" t="s">
        <v>304</v>
      </c>
      <c r="D53">
        <v>51</v>
      </c>
      <c r="E53">
        <v>1</v>
      </c>
      <c r="F53">
        <v>24</v>
      </c>
      <c r="G53">
        <v>2</v>
      </c>
      <c r="H53">
        <v>2</v>
      </c>
      <c r="I53">
        <v>2</v>
      </c>
      <c r="J53">
        <v>115</v>
      </c>
      <c r="K53">
        <v>1</v>
      </c>
      <c r="L53">
        <v>9</v>
      </c>
      <c r="M53">
        <v>22</v>
      </c>
      <c r="N53">
        <v>21</v>
      </c>
      <c r="O53">
        <v>21</v>
      </c>
      <c r="P53">
        <v>-1</v>
      </c>
      <c r="Q53">
        <v>-1</v>
      </c>
      <c r="R53">
        <v>-1</v>
      </c>
      <c r="S53">
        <v>-1</v>
      </c>
      <c r="T53">
        <v>-1</v>
      </c>
      <c r="U53">
        <v>-1</v>
      </c>
      <c r="V53">
        <v>-1</v>
      </c>
      <c r="W53">
        <v>5</v>
      </c>
      <c r="X53">
        <v>2</v>
      </c>
      <c r="Y53">
        <v>2</v>
      </c>
      <c r="Z53">
        <v>-1</v>
      </c>
      <c r="AA53">
        <v>-1</v>
      </c>
      <c r="AB53">
        <v>-1</v>
      </c>
      <c r="AC53">
        <v>-1</v>
      </c>
      <c r="AD53">
        <v>-1</v>
      </c>
      <c r="AE53">
        <v>-1</v>
      </c>
      <c r="AF53">
        <v>-1</v>
      </c>
      <c r="AG53">
        <v>3</v>
      </c>
      <c r="AH53">
        <v>42</v>
      </c>
      <c r="AI53">
        <v>-1</v>
      </c>
      <c r="AJ53">
        <v>-1</v>
      </c>
      <c r="AK53">
        <v>-1</v>
      </c>
      <c r="AL53">
        <v>128</v>
      </c>
      <c r="AM53">
        <v>0</v>
      </c>
      <c r="AN53">
        <v>0</v>
      </c>
      <c r="AO53">
        <v>0</v>
      </c>
      <c r="AP53">
        <v>0</v>
      </c>
    </row>
    <row r="54" spans="1:42" x14ac:dyDescent="0.3">
      <c r="A54" t="s">
        <v>305</v>
      </c>
      <c r="B54" t="s">
        <v>306</v>
      </c>
      <c r="C54" t="s">
        <v>307</v>
      </c>
      <c r="D54">
        <v>52</v>
      </c>
      <c r="E54">
        <v>1</v>
      </c>
      <c r="F54">
        <v>24</v>
      </c>
      <c r="G54">
        <v>2</v>
      </c>
      <c r="H54">
        <v>2</v>
      </c>
      <c r="I54">
        <v>2</v>
      </c>
      <c r="J54">
        <v>116</v>
      </c>
      <c r="K54">
        <v>1</v>
      </c>
      <c r="L54">
        <v>9</v>
      </c>
      <c r="M54">
        <v>22</v>
      </c>
      <c r="N54">
        <v>21</v>
      </c>
      <c r="O54">
        <v>21</v>
      </c>
      <c r="P54">
        <v>21</v>
      </c>
      <c r="Q54">
        <v>-1</v>
      </c>
      <c r="R54">
        <v>-1</v>
      </c>
      <c r="S54">
        <v>-1</v>
      </c>
      <c r="T54">
        <v>-1</v>
      </c>
      <c r="U54">
        <v>-1</v>
      </c>
      <c r="V54">
        <v>-1</v>
      </c>
      <c r="W54">
        <v>5</v>
      </c>
      <c r="X54">
        <v>2</v>
      </c>
      <c r="Y54">
        <v>2</v>
      </c>
      <c r="Z54">
        <v>2</v>
      </c>
      <c r="AA54">
        <v>-1</v>
      </c>
      <c r="AB54">
        <v>-1</v>
      </c>
      <c r="AC54">
        <v>-1</v>
      </c>
      <c r="AD54">
        <v>-1</v>
      </c>
      <c r="AE54">
        <v>-1</v>
      </c>
      <c r="AF54">
        <v>-1</v>
      </c>
      <c r="AG54">
        <v>4</v>
      </c>
      <c r="AH54">
        <v>43</v>
      </c>
      <c r="AI54">
        <v>-1</v>
      </c>
      <c r="AJ54">
        <v>-1</v>
      </c>
      <c r="AK54">
        <v>-1</v>
      </c>
      <c r="AL54">
        <v>128</v>
      </c>
      <c r="AM54">
        <v>0</v>
      </c>
      <c r="AN54">
        <v>0</v>
      </c>
      <c r="AO54">
        <v>0</v>
      </c>
      <c r="AP54">
        <v>0</v>
      </c>
    </row>
    <row r="55" spans="1:42" x14ac:dyDescent="0.3">
      <c r="A55" t="s">
        <v>308</v>
      </c>
      <c r="B55" t="s">
        <v>306</v>
      </c>
      <c r="C55" t="s">
        <v>309</v>
      </c>
      <c r="D55">
        <v>53</v>
      </c>
      <c r="E55">
        <v>1</v>
      </c>
      <c r="F55">
        <v>24</v>
      </c>
      <c r="G55">
        <v>2</v>
      </c>
      <c r="H55">
        <v>2</v>
      </c>
      <c r="I55">
        <v>2</v>
      </c>
      <c r="J55">
        <v>117</v>
      </c>
      <c r="K55">
        <v>1</v>
      </c>
      <c r="L55">
        <v>9</v>
      </c>
      <c r="M55">
        <v>22</v>
      </c>
      <c r="N55">
        <v>21</v>
      </c>
      <c r="O55">
        <v>21</v>
      </c>
      <c r="P55">
        <v>21</v>
      </c>
      <c r="Q55">
        <v>-1</v>
      </c>
      <c r="R55">
        <v>-1</v>
      </c>
      <c r="S55">
        <v>-1</v>
      </c>
      <c r="T55">
        <v>-1</v>
      </c>
      <c r="U55">
        <v>-1</v>
      </c>
      <c r="V55">
        <v>-1</v>
      </c>
      <c r="W55">
        <v>5</v>
      </c>
      <c r="X55">
        <v>2</v>
      </c>
      <c r="Y55">
        <v>2</v>
      </c>
      <c r="Z55">
        <v>2</v>
      </c>
      <c r="AA55">
        <v>-1</v>
      </c>
      <c r="AB55">
        <v>-1</v>
      </c>
      <c r="AC55">
        <v>-1</v>
      </c>
      <c r="AD55">
        <v>-1</v>
      </c>
      <c r="AE55">
        <v>-1</v>
      </c>
      <c r="AF55">
        <v>-1</v>
      </c>
      <c r="AG55">
        <v>4</v>
      </c>
      <c r="AH55">
        <v>44</v>
      </c>
      <c r="AI55">
        <v>-1</v>
      </c>
      <c r="AJ55">
        <v>-1</v>
      </c>
      <c r="AK55">
        <v>-1</v>
      </c>
      <c r="AL55">
        <v>128</v>
      </c>
      <c r="AM55">
        <v>0</v>
      </c>
      <c r="AN55">
        <v>0</v>
      </c>
      <c r="AO55">
        <v>0</v>
      </c>
      <c r="AP55">
        <v>0</v>
      </c>
    </row>
    <row r="56" spans="1:42" x14ac:dyDescent="0.3">
      <c r="A56" t="s">
        <v>310</v>
      </c>
      <c r="B56" t="s">
        <v>306</v>
      </c>
      <c r="C56" t="s">
        <v>311</v>
      </c>
      <c r="D56">
        <v>54</v>
      </c>
      <c r="E56">
        <v>1</v>
      </c>
      <c r="F56">
        <v>24</v>
      </c>
      <c r="G56">
        <v>2</v>
      </c>
      <c r="H56">
        <v>3</v>
      </c>
      <c r="I56">
        <v>2</v>
      </c>
      <c r="J56">
        <v>118</v>
      </c>
      <c r="K56">
        <v>1</v>
      </c>
      <c r="L56">
        <v>9</v>
      </c>
      <c r="M56">
        <v>22</v>
      </c>
      <c r="N56">
        <v>21</v>
      </c>
      <c r="O56">
        <v>21</v>
      </c>
      <c r="P56">
        <v>21</v>
      </c>
      <c r="Q56">
        <v>-1</v>
      </c>
      <c r="R56">
        <v>-1</v>
      </c>
      <c r="S56">
        <v>-1</v>
      </c>
      <c r="T56">
        <v>-1</v>
      </c>
      <c r="U56">
        <v>-1</v>
      </c>
      <c r="V56">
        <v>-1</v>
      </c>
      <c r="W56">
        <v>5</v>
      </c>
      <c r="X56">
        <v>2</v>
      </c>
      <c r="Y56">
        <v>2</v>
      </c>
      <c r="Z56">
        <v>2</v>
      </c>
      <c r="AA56">
        <v>-1</v>
      </c>
      <c r="AB56">
        <v>-1</v>
      </c>
      <c r="AC56">
        <v>-1</v>
      </c>
      <c r="AD56">
        <v>-1</v>
      </c>
      <c r="AE56">
        <v>-1</v>
      </c>
      <c r="AF56">
        <v>-1</v>
      </c>
      <c r="AG56">
        <v>4</v>
      </c>
      <c r="AH56">
        <v>45</v>
      </c>
      <c r="AI56">
        <v>-1</v>
      </c>
      <c r="AJ56">
        <v>-1</v>
      </c>
      <c r="AK56">
        <v>-1</v>
      </c>
      <c r="AL56">
        <v>128</v>
      </c>
      <c r="AM56">
        <v>0</v>
      </c>
      <c r="AN56">
        <v>0</v>
      </c>
      <c r="AO56">
        <v>0</v>
      </c>
      <c r="AP56">
        <v>0</v>
      </c>
    </row>
    <row r="57" spans="1:42" x14ac:dyDescent="0.3">
      <c r="A57" t="s">
        <v>312</v>
      </c>
      <c r="B57" t="s">
        <v>306</v>
      </c>
      <c r="C57" t="s">
        <v>313</v>
      </c>
      <c r="D57">
        <v>55</v>
      </c>
      <c r="E57">
        <v>1</v>
      </c>
      <c r="F57">
        <v>24</v>
      </c>
      <c r="G57">
        <v>2</v>
      </c>
      <c r="H57">
        <v>3</v>
      </c>
      <c r="I57">
        <v>2</v>
      </c>
      <c r="J57">
        <v>119</v>
      </c>
      <c r="K57">
        <v>1</v>
      </c>
      <c r="L57">
        <v>9</v>
      </c>
      <c r="M57">
        <v>22</v>
      </c>
      <c r="N57">
        <v>21</v>
      </c>
      <c r="O57">
        <v>21</v>
      </c>
      <c r="P57">
        <v>21</v>
      </c>
      <c r="Q57">
        <v>-1</v>
      </c>
      <c r="R57">
        <v>-1</v>
      </c>
      <c r="S57">
        <v>-1</v>
      </c>
      <c r="T57">
        <v>-1</v>
      </c>
      <c r="U57">
        <v>-1</v>
      </c>
      <c r="V57">
        <v>-1</v>
      </c>
      <c r="W57">
        <v>5</v>
      </c>
      <c r="X57">
        <v>2</v>
      </c>
      <c r="Y57">
        <v>2</v>
      </c>
      <c r="Z57">
        <v>2</v>
      </c>
      <c r="AA57">
        <v>-1</v>
      </c>
      <c r="AB57">
        <v>-1</v>
      </c>
      <c r="AC57">
        <v>-1</v>
      </c>
      <c r="AD57">
        <v>-1</v>
      </c>
      <c r="AE57">
        <v>-1</v>
      </c>
      <c r="AF57">
        <v>-1</v>
      </c>
      <c r="AG57">
        <v>4</v>
      </c>
      <c r="AH57">
        <v>46</v>
      </c>
      <c r="AI57">
        <v>-1</v>
      </c>
      <c r="AJ57">
        <v>-1</v>
      </c>
      <c r="AK57">
        <v>-1</v>
      </c>
      <c r="AL57">
        <v>128</v>
      </c>
      <c r="AM57">
        <v>0</v>
      </c>
      <c r="AN57">
        <v>0</v>
      </c>
      <c r="AO57">
        <v>0</v>
      </c>
      <c r="AP57">
        <v>0</v>
      </c>
    </row>
    <row r="58" spans="1:42" x14ac:dyDescent="0.3">
      <c r="A58" t="s">
        <v>314</v>
      </c>
      <c r="B58" t="s">
        <v>306</v>
      </c>
      <c r="C58" t="s">
        <v>315</v>
      </c>
      <c r="D58">
        <v>56</v>
      </c>
      <c r="E58">
        <v>1</v>
      </c>
      <c r="F58">
        <v>24</v>
      </c>
      <c r="G58">
        <v>2</v>
      </c>
      <c r="H58">
        <v>3</v>
      </c>
      <c r="I58">
        <v>2</v>
      </c>
      <c r="J58">
        <v>120</v>
      </c>
      <c r="K58">
        <v>1</v>
      </c>
      <c r="L58">
        <v>9</v>
      </c>
      <c r="M58">
        <v>22</v>
      </c>
      <c r="N58">
        <v>21</v>
      </c>
      <c r="O58">
        <v>21</v>
      </c>
      <c r="P58">
        <v>21</v>
      </c>
      <c r="Q58">
        <v>-1</v>
      </c>
      <c r="R58">
        <v>-1</v>
      </c>
      <c r="S58">
        <v>-1</v>
      </c>
      <c r="T58">
        <v>-1</v>
      </c>
      <c r="U58">
        <v>-1</v>
      </c>
      <c r="V58">
        <v>-1</v>
      </c>
      <c r="W58">
        <v>5</v>
      </c>
      <c r="X58">
        <v>2</v>
      </c>
      <c r="Y58">
        <v>2</v>
      </c>
      <c r="Z58">
        <v>2</v>
      </c>
      <c r="AA58">
        <v>-1</v>
      </c>
      <c r="AB58">
        <v>-1</v>
      </c>
      <c r="AC58">
        <v>-1</v>
      </c>
      <c r="AD58">
        <v>-1</v>
      </c>
      <c r="AE58">
        <v>-1</v>
      </c>
      <c r="AF58">
        <v>-1</v>
      </c>
      <c r="AG58">
        <v>4</v>
      </c>
      <c r="AH58">
        <v>47</v>
      </c>
      <c r="AI58">
        <v>-1</v>
      </c>
      <c r="AJ58">
        <v>-1</v>
      </c>
      <c r="AK58">
        <v>-1</v>
      </c>
      <c r="AL58">
        <v>128</v>
      </c>
      <c r="AM58">
        <v>0</v>
      </c>
      <c r="AN58">
        <v>0</v>
      </c>
      <c r="AO58">
        <v>0</v>
      </c>
      <c r="AP58">
        <v>0</v>
      </c>
    </row>
    <row r="59" spans="1:42" x14ac:dyDescent="0.3">
      <c r="A59" t="s">
        <v>316</v>
      </c>
      <c r="B59" t="s">
        <v>317</v>
      </c>
      <c r="C59" t="s">
        <v>318</v>
      </c>
      <c r="D59">
        <v>57</v>
      </c>
      <c r="E59">
        <v>1</v>
      </c>
      <c r="F59">
        <v>24</v>
      </c>
      <c r="G59">
        <v>2</v>
      </c>
      <c r="H59">
        <v>3</v>
      </c>
      <c r="I59">
        <v>2</v>
      </c>
      <c r="J59">
        <v>121</v>
      </c>
      <c r="K59">
        <v>1</v>
      </c>
      <c r="L59">
        <v>11</v>
      </c>
      <c r="M59">
        <v>22</v>
      </c>
      <c r="N59">
        <v>21</v>
      </c>
      <c r="O59">
        <v>21</v>
      </c>
      <c r="P59">
        <v>21</v>
      </c>
      <c r="Q59">
        <v>-1</v>
      </c>
      <c r="R59">
        <v>-1</v>
      </c>
      <c r="S59">
        <v>-1</v>
      </c>
      <c r="T59">
        <v>-1</v>
      </c>
      <c r="U59">
        <v>-1</v>
      </c>
      <c r="V59">
        <v>-1</v>
      </c>
      <c r="W59">
        <v>5</v>
      </c>
      <c r="X59">
        <v>2</v>
      </c>
      <c r="Y59">
        <v>2</v>
      </c>
      <c r="Z59">
        <v>2</v>
      </c>
      <c r="AA59">
        <v>-1</v>
      </c>
      <c r="AB59">
        <v>-1</v>
      </c>
      <c r="AC59">
        <v>-1</v>
      </c>
      <c r="AD59">
        <v>-1</v>
      </c>
      <c r="AE59">
        <v>-1</v>
      </c>
      <c r="AF59">
        <v>-1</v>
      </c>
      <c r="AG59">
        <v>4</v>
      </c>
      <c r="AH59">
        <v>63</v>
      </c>
      <c r="AI59">
        <v>-1</v>
      </c>
      <c r="AJ59">
        <v>-1</v>
      </c>
      <c r="AK59">
        <v>-1</v>
      </c>
      <c r="AL59">
        <v>128</v>
      </c>
      <c r="AM59">
        <v>0</v>
      </c>
      <c r="AN59">
        <v>0</v>
      </c>
      <c r="AO59">
        <v>0</v>
      </c>
      <c r="AP59">
        <v>0</v>
      </c>
    </row>
    <row r="60" spans="1:42" x14ac:dyDescent="0.3">
      <c r="A60" t="s">
        <v>319</v>
      </c>
      <c r="B60" t="s">
        <v>320</v>
      </c>
      <c r="C60" t="s">
        <v>321</v>
      </c>
      <c r="D60">
        <v>58</v>
      </c>
      <c r="E60">
        <v>1</v>
      </c>
      <c r="F60">
        <v>27</v>
      </c>
      <c r="G60">
        <v>2</v>
      </c>
      <c r="H60">
        <v>3</v>
      </c>
      <c r="I60">
        <v>2</v>
      </c>
      <c r="J60">
        <v>122</v>
      </c>
      <c r="K60">
        <v>1</v>
      </c>
      <c r="L60">
        <v>12</v>
      </c>
      <c r="M60">
        <v>22</v>
      </c>
      <c r="N60">
        <v>21</v>
      </c>
      <c r="O60">
        <v>21</v>
      </c>
      <c r="P60">
        <v>21</v>
      </c>
      <c r="Q60">
        <v>-1</v>
      </c>
      <c r="R60">
        <v>-1</v>
      </c>
      <c r="S60">
        <v>-1</v>
      </c>
      <c r="T60">
        <v>-1</v>
      </c>
      <c r="U60">
        <v>-1</v>
      </c>
      <c r="V60">
        <v>-1</v>
      </c>
      <c r="W60">
        <v>5</v>
      </c>
      <c r="X60">
        <v>2</v>
      </c>
      <c r="Y60">
        <v>2</v>
      </c>
      <c r="Z60">
        <v>2</v>
      </c>
      <c r="AA60">
        <v>-1</v>
      </c>
      <c r="AB60">
        <v>-1</v>
      </c>
      <c r="AC60">
        <v>-1</v>
      </c>
      <c r="AD60">
        <v>-1</v>
      </c>
      <c r="AE60">
        <v>-1</v>
      </c>
      <c r="AF60">
        <v>-1</v>
      </c>
      <c r="AG60">
        <v>4</v>
      </c>
      <c r="AH60">
        <v>60</v>
      </c>
      <c r="AI60">
        <v>61</v>
      </c>
      <c r="AJ60">
        <v>62</v>
      </c>
      <c r="AK60">
        <v>-1</v>
      </c>
      <c r="AL60">
        <v>48</v>
      </c>
      <c r="AM60">
        <v>64</v>
      </c>
      <c r="AN60">
        <v>24</v>
      </c>
      <c r="AO60">
        <v>0</v>
      </c>
      <c r="AP60">
        <v>0</v>
      </c>
    </row>
    <row r="61" spans="1:42" x14ac:dyDescent="0.3">
      <c r="A61" t="s">
        <v>322</v>
      </c>
      <c r="B61" t="s">
        <v>323</v>
      </c>
      <c r="C61" t="s">
        <v>324</v>
      </c>
      <c r="D61">
        <v>59</v>
      </c>
      <c r="E61">
        <v>1</v>
      </c>
      <c r="F61">
        <v>30</v>
      </c>
      <c r="G61">
        <v>2</v>
      </c>
      <c r="H61">
        <v>3</v>
      </c>
      <c r="I61">
        <v>2</v>
      </c>
      <c r="J61">
        <v>123</v>
      </c>
      <c r="K61">
        <v>1</v>
      </c>
      <c r="L61">
        <v>11</v>
      </c>
      <c r="M61">
        <v>22</v>
      </c>
      <c r="N61">
        <v>21</v>
      </c>
      <c r="O61">
        <v>21</v>
      </c>
      <c r="P61">
        <v>21</v>
      </c>
      <c r="Q61">
        <v>-1</v>
      </c>
      <c r="R61">
        <v>-1</v>
      </c>
      <c r="S61">
        <v>-1</v>
      </c>
      <c r="T61">
        <v>-1</v>
      </c>
      <c r="U61">
        <v>-1</v>
      </c>
      <c r="V61">
        <v>-1</v>
      </c>
      <c r="W61">
        <v>5</v>
      </c>
      <c r="X61">
        <v>2</v>
      </c>
      <c r="Y61">
        <v>2</v>
      </c>
      <c r="Z61">
        <v>2</v>
      </c>
      <c r="AA61">
        <v>-1</v>
      </c>
      <c r="AB61">
        <v>-1</v>
      </c>
      <c r="AC61">
        <v>-1</v>
      </c>
      <c r="AD61">
        <v>-1</v>
      </c>
      <c r="AE61">
        <v>-1</v>
      </c>
      <c r="AF61">
        <v>-1</v>
      </c>
      <c r="AG61">
        <v>4</v>
      </c>
      <c r="AH61">
        <v>65</v>
      </c>
      <c r="AI61">
        <v>-1</v>
      </c>
      <c r="AJ61">
        <v>-1</v>
      </c>
      <c r="AK61">
        <v>-1</v>
      </c>
      <c r="AL61">
        <v>128</v>
      </c>
      <c r="AM61">
        <v>0</v>
      </c>
      <c r="AN61">
        <v>0</v>
      </c>
      <c r="AO61">
        <v>0</v>
      </c>
      <c r="AP61">
        <v>0</v>
      </c>
    </row>
    <row r="62" spans="1:42" x14ac:dyDescent="0.3">
      <c r="A62" t="s">
        <v>325</v>
      </c>
      <c r="B62" t="s">
        <v>320</v>
      </c>
      <c r="C62" t="s">
        <v>326</v>
      </c>
      <c r="D62">
        <v>60</v>
      </c>
      <c r="E62">
        <v>1</v>
      </c>
      <c r="F62">
        <v>27</v>
      </c>
      <c r="G62">
        <v>2</v>
      </c>
      <c r="H62">
        <v>3</v>
      </c>
      <c r="I62">
        <v>2</v>
      </c>
      <c r="J62">
        <v>124</v>
      </c>
      <c r="K62">
        <v>1</v>
      </c>
      <c r="L62">
        <v>11</v>
      </c>
      <c r="M62">
        <v>22</v>
      </c>
      <c r="N62">
        <v>21</v>
      </c>
      <c r="O62">
        <v>21</v>
      </c>
      <c r="P62">
        <v>21</v>
      </c>
      <c r="Q62">
        <v>-1</v>
      </c>
      <c r="R62">
        <v>-1</v>
      </c>
      <c r="S62">
        <v>-1</v>
      </c>
      <c r="T62">
        <v>-1</v>
      </c>
      <c r="U62">
        <v>-1</v>
      </c>
      <c r="V62">
        <v>-1</v>
      </c>
      <c r="W62">
        <v>5</v>
      </c>
      <c r="X62">
        <v>2</v>
      </c>
      <c r="Y62">
        <v>2</v>
      </c>
      <c r="Z62">
        <v>2</v>
      </c>
      <c r="AA62">
        <v>-1</v>
      </c>
      <c r="AB62">
        <v>-1</v>
      </c>
      <c r="AC62">
        <v>-1</v>
      </c>
      <c r="AD62">
        <v>-1</v>
      </c>
      <c r="AE62">
        <v>-1</v>
      </c>
      <c r="AF62">
        <v>-1</v>
      </c>
      <c r="AG62">
        <v>4</v>
      </c>
      <c r="AH62">
        <v>64</v>
      </c>
      <c r="AI62">
        <v>-1</v>
      </c>
      <c r="AJ62">
        <v>-1</v>
      </c>
      <c r="AK62">
        <v>-1</v>
      </c>
      <c r="AL62">
        <v>128</v>
      </c>
      <c r="AM62">
        <v>0</v>
      </c>
      <c r="AN62">
        <v>0</v>
      </c>
      <c r="AO62">
        <v>0</v>
      </c>
      <c r="AP62">
        <v>0</v>
      </c>
    </row>
    <row r="63" spans="1:42" x14ac:dyDescent="0.3">
      <c r="A63" t="s">
        <v>327</v>
      </c>
      <c r="B63" t="s">
        <v>323</v>
      </c>
      <c r="C63" t="s">
        <v>328</v>
      </c>
      <c r="D63">
        <v>61</v>
      </c>
      <c r="E63">
        <v>1</v>
      </c>
      <c r="F63">
        <v>31</v>
      </c>
      <c r="G63">
        <v>2</v>
      </c>
      <c r="H63">
        <v>3</v>
      </c>
      <c r="I63">
        <v>2</v>
      </c>
      <c r="J63">
        <v>125</v>
      </c>
      <c r="K63">
        <v>1</v>
      </c>
      <c r="L63">
        <v>12</v>
      </c>
      <c r="M63">
        <v>22</v>
      </c>
      <c r="N63">
        <v>21</v>
      </c>
      <c r="O63">
        <v>21</v>
      </c>
      <c r="P63">
        <v>21</v>
      </c>
      <c r="Q63">
        <v>-1</v>
      </c>
      <c r="R63">
        <v>-1</v>
      </c>
      <c r="S63">
        <v>-1</v>
      </c>
      <c r="T63">
        <v>-1</v>
      </c>
      <c r="U63">
        <v>-1</v>
      </c>
      <c r="V63">
        <v>-1</v>
      </c>
      <c r="W63">
        <v>5</v>
      </c>
      <c r="X63">
        <v>2</v>
      </c>
      <c r="Y63">
        <v>2</v>
      </c>
      <c r="Z63">
        <v>2</v>
      </c>
      <c r="AA63">
        <v>-1</v>
      </c>
      <c r="AB63">
        <v>-1</v>
      </c>
      <c r="AC63">
        <v>-1</v>
      </c>
      <c r="AD63">
        <v>-1</v>
      </c>
      <c r="AE63">
        <v>-1</v>
      </c>
      <c r="AF63">
        <v>-1</v>
      </c>
      <c r="AG63">
        <v>4</v>
      </c>
      <c r="AH63">
        <v>48</v>
      </c>
      <c r="AI63">
        <v>49</v>
      </c>
      <c r="AJ63">
        <v>50</v>
      </c>
      <c r="AK63">
        <v>-1</v>
      </c>
      <c r="AL63">
        <v>48</v>
      </c>
      <c r="AM63">
        <v>64</v>
      </c>
      <c r="AN63">
        <v>24</v>
      </c>
      <c r="AO63">
        <v>0</v>
      </c>
      <c r="AP63">
        <v>0</v>
      </c>
    </row>
    <row r="64" spans="1:42" x14ac:dyDescent="0.3">
      <c r="A64" t="s">
        <v>329</v>
      </c>
      <c r="B64" t="s">
        <v>330</v>
      </c>
      <c r="C64" t="s">
        <v>331</v>
      </c>
      <c r="D64">
        <v>62</v>
      </c>
      <c r="E64">
        <v>1</v>
      </c>
      <c r="F64">
        <v>34</v>
      </c>
      <c r="G64">
        <v>2</v>
      </c>
      <c r="H64">
        <v>3</v>
      </c>
      <c r="I64">
        <v>2</v>
      </c>
      <c r="J64">
        <v>126</v>
      </c>
      <c r="K64">
        <v>1</v>
      </c>
      <c r="L64">
        <v>12</v>
      </c>
      <c r="M64">
        <v>22</v>
      </c>
      <c r="N64">
        <v>21</v>
      </c>
      <c r="O64">
        <v>21</v>
      </c>
      <c r="P64">
        <v>21</v>
      </c>
      <c r="Q64">
        <v>21</v>
      </c>
      <c r="R64">
        <v>-1</v>
      </c>
      <c r="S64">
        <v>-1</v>
      </c>
      <c r="T64">
        <v>-1</v>
      </c>
      <c r="U64">
        <v>-1</v>
      </c>
      <c r="V64">
        <v>-1</v>
      </c>
      <c r="W64">
        <v>5</v>
      </c>
      <c r="X64">
        <v>2</v>
      </c>
      <c r="Y64">
        <v>2</v>
      </c>
      <c r="Z64">
        <v>2</v>
      </c>
      <c r="AA64">
        <v>2</v>
      </c>
      <c r="AB64">
        <v>-1</v>
      </c>
      <c r="AC64">
        <v>-1</v>
      </c>
      <c r="AD64">
        <v>-1</v>
      </c>
      <c r="AE64">
        <v>-1</v>
      </c>
      <c r="AF64">
        <v>-1</v>
      </c>
      <c r="AG64">
        <v>5</v>
      </c>
      <c r="AH64">
        <v>51</v>
      </c>
      <c r="AI64">
        <v>52</v>
      </c>
      <c r="AJ64">
        <v>53</v>
      </c>
      <c r="AK64">
        <v>-1</v>
      </c>
      <c r="AL64">
        <v>48</v>
      </c>
      <c r="AM64">
        <v>64</v>
      </c>
      <c r="AN64">
        <v>24</v>
      </c>
      <c r="AO64">
        <v>0</v>
      </c>
      <c r="AP64">
        <v>0</v>
      </c>
    </row>
    <row r="65" spans="1:42" x14ac:dyDescent="0.3">
      <c r="A65" t="s">
        <v>329</v>
      </c>
      <c r="B65" t="s">
        <v>332</v>
      </c>
      <c r="C65" t="s">
        <v>333</v>
      </c>
      <c r="D65">
        <v>63</v>
      </c>
      <c r="E65">
        <v>1</v>
      </c>
      <c r="F65">
        <v>2</v>
      </c>
      <c r="G65">
        <v>2</v>
      </c>
      <c r="H65">
        <v>3</v>
      </c>
      <c r="I65">
        <v>2</v>
      </c>
      <c r="J65">
        <v>127</v>
      </c>
      <c r="K65">
        <v>1</v>
      </c>
      <c r="L65">
        <v>19</v>
      </c>
      <c r="M65">
        <v>22</v>
      </c>
      <c r="N65">
        <v>21</v>
      </c>
      <c r="O65">
        <v>21</v>
      </c>
      <c r="P65">
        <v>21</v>
      </c>
      <c r="Q65">
        <v>21</v>
      </c>
      <c r="R65">
        <v>-1</v>
      </c>
      <c r="S65">
        <v>-1</v>
      </c>
      <c r="T65">
        <v>-1</v>
      </c>
      <c r="U65">
        <v>-1</v>
      </c>
      <c r="V65">
        <v>-1</v>
      </c>
      <c r="W65">
        <v>4</v>
      </c>
      <c r="X65">
        <v>2</v>
      </c>
      <c r="Y65">
        <v>2</v>
      </c>
      <c r="Z65">
        <v>2</v>
      </c>
      <c r="AA65">
        <v>2</v>
      </c>
      <c r="AB65">
        <v>-1</v>
      </c>
      <c r="AC65">
        <v>-1</v>
      </c>
      <c r="AD65">
        <v>-1</v>
      </c>
      <c r="AE65">
        <v>-1</v>
      </c>
      <c r="AF65">
        <v>-1</v>
      </c>
      <c r="AG65">
        <v>5</v>
      </c>
      <c r="AH65">
        <v>51</v>
      </c>
      <c r="AI65">
        <v>52</v>
      </c>
      <c r="AJ65">
        <v>53</v>
      </c>
      <c r="AK65">
        <v>-1</v>
      </c>
      <c r="AL65">
        <v>48</v>
      </c>
      <c r="AM65">
        <v>64</v>
      </c>
      <c r="AN65">
        <v>24</v>
      </c>
      <c r="AO65">
        <v>0</v>
      </c>
      <c r="AP65">
        <v>0</v>
      </c>
    </row>
    <row r="66" spans="1:42" x14ac:dyDescent="0.3">
      <c r="A66" t="s">
        <v>334</v>
      </c>
      <c r="B66" t="s">
        <v>330</v>
      </c>
      <c r="C66" t="s">
        <v>335</v>
      </c>
      <c r="D66">
        <v>64</v>
      </c>
      <c r="E66">
        <v>1</v>
      </c>
      <c r="F66">
        <v>35</v>
      </c>
      <c r="G66">
        <v>2</v>
      </c>
      <c r="H66">
        <v>3</v>
      </c>
      <c r="I66">
        <v>2</v>
      </c>
      <c r="J66">
        <v>128</v>
      </c>
      <c r="K66">
        <v>1</v>
      </c>
      <c r="L66">
        <v>13</v>
      </c>
      <c r="M66">
        <v>22</v>
      </c>
      <c r="N66">
        <v>21</v>
      </c>
      <c r="O66">
        <v>21</v>
      </c>
      <c r="P66">
        <v>21</v>
      </c>
      <c r="Q66">
        <v>21</v>
      </c>
      <c r="R66">
        <v>-1</v>
      </c>
      <c r="S66">
        <v>-1</v>
      </c>
      <c r="T66">
        <v>-1</v>
      </c>
      <c r="U66">
        <v>-1</v>
      </c>
      <c r="V66">
        <v>-1</v>
      </c>
      <c r="W66">
        <v>5</v>
      </c>
      <c r="X66">
        <v>2</v>
      </c>
      <c r="Y66">
        <v>2</v>
      </c>
      <c r="Z66">
        <v>2</v>
      </c>
      <c r="AA66">
        <v>2</v>
      </c>
      <c r="AB66">
        <v>-1</v>
      </c>
      <c r="AC66">
        <v>-1</v>
      </c>
      <c r="AD66">
        <v>-1</v>
      </c>
      <c r="AE66">
        <v>-1</v>
      </c>
      <c r="AF66">
        <v>-1</v>
      </c>
      <c r="AG66">
        <v>5</v>
      </c>
      <c r="AH66">
        <v>54</v>
      </c>
      <c r="AI66">
        <v>55</v>
      </c>
      <c r="AJ66">
        <v>56</v>
      </c>
      <c r="AK66">
        <v>-1</v>
      </c>
      <c r="AL66">
        <v>48</v>
      </c>
      <c r="AM66">
        <v>64</v>
      </c>
      <c r="AN66">
        <v>24</v>
      </c>
      <c r="AO66">
        <v>0</v>
      </c>
      <c r="AP66">
        <v>0</v>
      </c>
    </row>
    <row r="67" spans="1:42" x14ac:dyDescent="0.3">
      <c r="A67" t="s">
        <v>334</v>
      </c>
      <c r="B67" t="s">
        <v>332</v>
      </c>
      <c r="C67" t="s">
        <v>336</v>
      </c>
      <c r="D67">
        <v>65</v>
      </c>
      <c r="E67">
        <v>1</v>
      </c>
      <c r="F67">
        <v>2</v>
      </c>
      <c r="G67">
        <v>2</v>
      </c>
      <c r="H67">
        <v>3</v>
      </c>
      <c r="I67">
        <v>2</v>
      </c>
      <c r="J67">
        <v>129</v>
      </c>
      <c r="K67">
        <v>1</v>
      </c>
      <c r="L67">
        <v>19</v>
      </c>
      <c r="M67">
        <v>22</v>
      </c>
      <c r="N67">
        <v>21</v>
      </c>
      <c r="O67">
        <v>21</v>
      </c>
      <c r="P67">
        <v>21</v>
      </c>
      <c r="Q67">
        <v>21</v>
      </c>
      <c r="R67">
        <v>-1</v>
      </c>
      <c r="S67">
        <v>-1</v>
      </c>
      <c r="T67">
        <v>-1</v>
      </c>
      <c r="U67">
        <v>-1</v>
      </c>
      <c r="V67">
        <v>-1</v>
      </c>
      <c r="W67">
        <v>4</v>
      </c>
      <c r="X67">
        <v>2</v>
      </c>
      <c r="Y67">
        <v>2</v>
      </c>
      <c r="Z67">
        <v>2</v>
      </c>
      <c r="AA67">
        <v>2</v>
      </c>
      <c r="AB67">
        <v>-1</v>
      </c>
      <c r="AC67">
        <v>-1</v>
      </c>
      <c r="AD67">
        <v>-1</v>
      </c>
      <c r="AE67">
        <v>-1</v>
      </c>
      <c r="AF67">
        <v>-1</v>
      </c>
      <c r="AG67">
        <v>5</v>
      </c>
      <c r="AH67">
        <v>54</v>
      </c>
      <c r="AI67">
        <v>55</v>
      </c>
      <c r="AJ67">
        <v>56</v>
      </c>
      <c r="AK67">
        <v>-1</v>
      </c>
      <c r="AL67">
        <v>48</v>
      </c>
      <c r="AM67">
        <v>64</v>
      </c>
      <c r="AN67">
        <v>24</v>
      </c>
      <c r="AO67">
        <v>0</v>
      </c>
      <c r="AP67">
        <v>0</v>
      </c>
    </row>
    <row r="68" spans="1:42" x14ac:dyDescent="0.3">
      <c r="A68" t="s">
        <v>337</v>
      </c>
      <c r="B68" t="s">
        <v>330</v>
      </c>
      <c r="C68" t="s">
        <v>338</v>
      </c>
      <c r="D68">
        <v>66</v>
      </c>
      <c r="E68">
        <v>1</v>
      </c>
      <c r="F68">
        <v>35</v>
      </c>
      <c r="G68">
        <v>2</v>
      </c>
      <c r="H68">
        <v>3</v>
      </c>
      <c r="I68">
        <v>2</v>
      </c>
      <c r="J68">
        <v>130</v>
      </c>
      <c r="K68">
        <v>1</v>
      </c>
      <c r="L68">
        <v>13</v>
      </c>
      <c r="M68">
        <v>22</v>
      </c>
      <c r="N68">
        <v>21</v>
      </c>
      <c r="O68">
        <v>21</v>
      </c>
      <c r="P68">
        <v>21</v>
      </c>
      <c r="Q68">
        <v>21</v>
      </c>
      <c r="R68">
        <v>-1</v>
      </c>
      <c r="S68">
        <v>-1</v>
      </c>
      <c r="T68">
        <v>-1</v>
      </c>
      <c r="U68">
        <v>-1</v>
      </c>
      <c r="V68">
        <v>-1</v>
      </c>
      <c r="W68">
        <v>5</v>
      </c>
      <c r="X68">
        <v>2</v>
      </c>
      <c r="Y68">
        <v>2</v>
      </c>
      <c r="Z68">
        <v>2</v>
      </c>
      <c r="AA68">
        <v>2</v>
      </c>
      <c r="AB68">
        <v>-1</v>
      </c>
      <c r="AC68">
        <v>-1</v>
      </c>
      <c r="AD68">
        <v>-1</v>
      </c>
      <c r="AE68">
        <v>-1</v>
      </c>
      <c r="AF68">
        <v>-1</v>
      </c>
      <c r="AG68">
        <v>5</v>
      </c>
      <c r="AH68">
        <v>57</v>
      </c>
      <c r="AI68">
        <v>58</v>
      </c>
      <c r="AJ68">
        <v>59</v>
      </c>
      <c r="AK68">
        <v>-1</v>
      </c>
      <c r="AL68">
        <v>48</v>
      </c>
      <c r="AM68">
        <v>64</v>
      </c>
      <c r="AN68">
        <v>24</v>
      </c>
      <c r="AO68">
        <v>0</v>
      </c>
      <c r="AP68">
        <v>0</v>
      </c>
    </row>
    <row r="69" spans="1:42" x14ac:dyDescent="0.3">
      <c r="A69" t="s">
        <v>337</v>
      </c>
      <c r="B69" t="s">
        <v>332</v>
      </c>
      <c r="C69" t="s">
        <v>339</v>
      </c>
      <c r="D69">
        <v>67</v>
      </c>
      <c r="E69">
        <v>1</v>
      </c>
      <c r="F69">
        <v>2</v>
      </c>
      <c r="G69">
        <v>2</v>
      </c>
      <c r="H69">
        <v>3</v>
      </c>
      <c r="I69">
        <v>2</v>
      </c>
      <c r="J69">
        <v>131</v>
      </c>
      <c r="K69">
        <v>1</v>
      </c>
      <c r="L69">
        <v>19</v>
      </c>
      <c r="M69">
        <v>22</v>
      </c>
      <c r="N69">
        <v>21</v>
      </c>
      <c r="O69">
        <v>21</v>
      </c>
      <c r="P69">
        <v>21</v>
      </c>
      <c r="Q69">
        <v>21</v>
      </c>
      <c r="R69">
        <v>-1</v>
      </c>
      <c r="S69">
        <v>-1</v>
      </c>
      <c r="T69">
        <v>-1</v>
      </c>
      <c r="U69">
        <v>-1</v>
      </c>
      <c r="V69">
        <v>-1</v>
      </c>
      <c r="W69">
        <v>4</v>
      </c>
      <c r="X69">
        <v>2</v>
      </c>
      <c r="Y69">
        <v>2</v>
      </c>
      <c r="Z69">
        <v>2</v>
      </c>
      <c r="AA69">
        <v>2</v>
      </c>
      <c r="AB69">
        <v>-1</v>
      </c>
      <c r="AC69">
        <v>-1</v>
      </c>
      <c r="AD69">
        <v>-1</v>
      </c>
      <c r="AE69">
        <v>-1</v>
      </c>
      <c r="AF69">
        <v>-1</v>
      </c>
      <c r="AG69">
        <v>5</v>
      </c>
      <c r="AH69">
        <v>57</v>
      </c>
      <c r="AI69">
        <v>58</v>
      </c>
      <c r="AJ69">
        <v>59</v>
      </c>
      <c r="AK69">
        <v>-1</v>
      </c>
      <c r="AL69">
        <v>48</v>
      </c>
      <c r="AM69">
        <v>64</v>
      </c>
      <c r="AN69">
        <v>24</v>
      </c>
      <c r="AO69">
        <v>0</v>
      </c>
      <c r="AP69">
        <v>0</v>
      </c>
    </row>
    <row r="70" spans="1:42" x14ac:dyDescent="0.3">
      <c r="A70" t="s">
        <v>340</v>
      </c>
      <c r="B70" t="s">
        <v>341</v>
      </c>
      <c r="C70" t="s">
        <v>342</v>
      </c>
      <c r="D70">
        <v>68</v>
      </c>
      <c r="E70">
        <v>1</v>
      </c>
      <c r="F70">
        <v>36</v>
      </c>
      <c r="G70">
        <v>2</v>
      </c>
      <c r="H70">
        <v>3</v>
      </c>
      <c r="I70">
        <v>2</v>
      </c>
      <c r="J70">
        <v>132</v>
      </c>
      <c r="K70">
        <v>1</v>
      </c>
      <c r="L70">
        <v>13</v>
      </c>
      <c r="M70">
        <v>22</v>
      </c>
      <c r="N70">
        <v>21</v>
      </c>
      <c r="O70">
        <v>21</v>
      </c>
      <c r="P70">
        <v>21</v>
      </c>
      <c r="Q70">
        <v>21</v>
      </c>
      <c r="R70">
        <v>-1</v>
      </c>
      <c r="S70">
        <v>-1</v>
      </c>
      <c r="T70">
        <v>-1</v>
      </c>
      <c r="U70">
        <v>-1</v>
      </c>
      <c r="V70">
        <v>-1</v>
      </c>
      <c r="W70">
        <v>5</v>
      </c>
      <c r="X70">
        <v>2</v>
      </c>
      <c r="Y70">
        <v>2</v>
      </c>
      <c r="Z70">
        <v>2</v>
      </c>
      <c r="AA70">
        <v>2</v>
      </c>
      <c r="AB70">
        <v>-1</v>
      </c>
      <c r="AC70">
        <v>-1</v>
      </c>
      <c r="AD70">
        <v>-1</v>
      </c>
      <c r="AE70">
        <v>-1</v>
      </c>
      <c r="AF70">
        <v>-1</v>
      </c>
      <c r="AG70">
        <v>5</v>
      </c>
      <c r="AH70">
        <v>66</v>
      </c>
      <c r="AI70">
        <v>67</v>
      </c>
      <c r="AJ70">
        <v>68</v>
      </c>
      <c r="AK70">
        <v>-1</v>
      </c>
      <c r="AL70">
        <v>48</v>
      </c>
      <c r="AM70">
        <v>64</v>
      </c>
      <c r="AN70">
        <v>24</v>
      </c>
      <c r="AO70">
        <v>0</v>
      </c>
      <c r="AP70">
        <v>0</v>
      </c>
    </row>
    <row r="71" spans="1:42" x14ac:dyDescent="0.3">
      <c r="A71" t="s">
        <v>343</v>
      </c>
      <c r="B71" t="s">
        <v>341</v>
      </c>
      <c r="C71" t="s">
        <v>344</v>
      </c>
      <c r="D71">
        <v>69</v>
      </c>
      <c r="E71">
        <v>1</v>
      </c>
      <c r="F71">
        <v>36</v>
      </c>
      <c r="G71">
        <v>2</v>
      </c>
      <c r="H71">
        <v>3</v>
      </c>
      <c r="I71">
        <v>2</v>
      </c>
      <c r="J71">
        <v>133</v>
      </c>
      <c r="K71">
        <v>1</v>
      </c>
      <c r="L71">
        <v>13</v>
      </c>
      <c r="M71">
        <v>22</v>
      </c>
      <c r="N71">
        <v>21</v>
      </c>
      <c r="O71">
        <v>21</v>
      </c>
      <c r="P71">
        <v>21</v>
      </c>
      <c r="Q71">
        <v>21</v>
      </c>
      <c r="R71">
        <v>-1</v>
      </c>
      <c r="S71">
        <v>-1</v>
      </c>
      <c r="T71">
        <v>-1</v>
      </c>
      <c r="U71">
        <v>-1</v>
      </c>
      <c r="V71">
        <v>-1</v>
      </c>
      <c r="W71">
        <v>5</v>
      </c>
      <c r="X71">
        <v>2</v>
      </c>
      <c r="Y71">
        <v>2</v>
      </c>
      <c r="Z71">
        <v>2</v>
      </c>
      <c r="AA71">
        <v>2</v>
      </c>
      <c r="AB71">
        <v>-1</v>
      </c>
      <c r="AC71">
        <v>-1</v>
      </c>
      <c r="AD71">
        <v>-1</v>
      </c>
      <c r="AE71">
        <v>-1</v>
      </c>
      <c r="AF71">
        <v>-1</v>
      </c>
      <c r="AG71">
        <v>5</v>
      </c>
      <c r="AH71">
        <v>69</v>
      </c>
      <c r="AI71">
        <v>70</v>
      </c>
      <c r="AJ71">
        <v>71</v>
      </c>
      <c r="AK71">
        <v>-1</v>
      </c>
      <c r="AL71">
        <v>48</v>
      </c>
      <c r="AM71">
        <v>64</v>
      </c>
      <c r="AN71">
        <v>24</v>
      </c>
      <c r="AO71">
        <v>0</v>
      </c>
      <c r="AP71">
        <v>0</v>
      </c>
    </row>
    <row r="72" spans="1:42" x14ac:dyDescent="0.3">
      <c r="A72" t="s">
        <v>345</v>
      </c>
      <c r="B72" t="s">
        <v>346</v>
      </c>
      <c r="C72" t="s">
        <v>347</v>
      </c>
      <c r="D72">
        <v>70</v>
      </c>
      <c r="E72">
        <v>1</v>
      </c>
      <c r="F72">
        <v>22</v>
      </c>
      <c r="G72">
        <v>1</v>
      </c>
      <c r="H72">
        <v>1</v>
      </c>
      <c r="I72">
        <v>0</v>
      </c>
      <c r="J72">
        <v>134</v>
      </c>
      <c r="K72">
        <v>1</v>
      </c>
      <c r="L72">
        <v>8</v>
      </c>
      <c r="M72">
        <v>23</v>
      </c>
      <c r="N72">
        <v>-1</v>
      </c>
      <c r="O72">
        <v>-1</v>
      </c>
      <c r="P72">
        <v>-1</v>
      </c>
      <c r="Q72">
        <v>-1</v>
      </c>
      <c r="R72">
        <v>-1</v>
      </c>
      <c r="S72">
        <v>-1</v>
      </c>
      <c r="T72">
        <v>-1</v>
      </c>
      <c r="U72">
        <v>-1</v>
      </c>
      <c r="V72">
        <v>-1</v>
      </c>
      <c r="W72">
        <v>2</v>
      </c>
      <c r="X72">
        <v>-1</v>
      </c>
      <c r="Y72">
        <v>-1</v>
      </c>
      <c r="Z72">
        <v>-1</v>
      </c>
      <c r="AA72">
        <v>-1</v>
      </c>
      <c r="AB72">
        <v>-1</v>
      </c>
      <c r="AC72">
        <v>-1</v>
      </c>
      <c r="AD72">
        <v>-1</v>
      </c>
      <c r="AE72">
        <v>-1</v>
      </c>
      <c r="AF72">
        <v>-1</v>
      </c>
      <c r="AG72">
        <v>1</v>
      </c>
      <c r="AH72">
        <v>72</v>
      </c>
      <c r="AI72">
        <v>-1</v>
      </c>
      <c r="AJ72">
        <v>-1</v>
      </c>
      <c r="AK72">
        <v>-1</v>
      </c>
      <c r="AL72">
        <v>128</v>
      </c>
      <c r="AM72">
        <v>0</v>
      </c>
      <c r="AN72">
        <v>0</v>
      </c>
      <c r="AO72">
        <v>0</v>
      </c>
      <c r="AP72">
        <v>0</v>
      </c>
    </row>
    <row r="73" spans="1:42" x14ac:dyDescent="0.3">
      <c r="A73" t="s">
        <v>348</v>
      </c>
      <c r="B73" t="s">
        <v>349</v>
      </c>
      <c r="C73" t="s">
        <v>350</v>
      </c>
      <c r="D73">
        <v>71</v>
      </c>
      <c r="E73">
        <v>1</v>
      </c>
      <c r="F73">
        <v>22</v>
      </c>
      <c r="G73">
        <v>1</v>
      </c>
      <c r="H73">
        <v>1</v>
      </c>
      <c r="I73">
        <v>0</v>
      </c>
      <c r="J73">
        <v>135</v>
      </c>
      <c r="K73">
        <v>1</v>
      </c>
      <c r="L73">
        <v>8</v>
      </c>
      <c r="M73">
        <v>23</v>
      </c>
      <c r="N73">
        <v>-1</v>
      </c>
      <c r="O73">
        <v>-1</v>
      </c>
      <c r="P73">
        <v>-1</v>
      </c>
      <c r="Q73">
        <v>-1</v>
      </c>
      <c r="R73">
        <v>-1</v>
      </c>
      <c r="S73">
        <v>-1</v>
      </c>
      <c r="T73">
        <v>-1</v>
      </c>
      <c r="U73">
        <v>-1</v>
      </c>
      <c r="V73">
        <v>-1</v>
      </c>
      <c r="W73">
        <v>2</v>
      </c>
      <c r="X73">
        <v>-1</v>
      </c>
      <c r="Y73">
        <v>-1</v>
      </c>
      <c r="Z73">
        <v>-1</v>
      </c>
      <c r="AA73">
        <v>-1</v>
      </c>
      <c r="AB73">
        <v>-1</v>
      </c>
      <c r="AC73">
        <v>-1</v>
      </c>
      <c r="AD73">
        <v>-1</v>
      </c>
      <c r="AE73">
        <v>-1</v>
      </c>
      <c r="AF73">
        <v>-1</v>
      </c>
      <c r="AG73">
        <v>1</v>
      </c>
      <c r="AH73">
        <v>73</v>
      </c>
      <c r="AI73">
        <v>-1</v>
      </c>
      <c r="AJ73">
        <v>-1</v>
      </c>
      <c r="AK73">
        <v>-1</v>
      </c>
      <c r="AL73">
        <v>128</v>
      </c>
      <c r="AM73">
        <v>0</v>
      </c>
      <c r="AN73">
        <v>0</v>
      </c>
      <c r="AO73">
        <v>0</v>
      </c>
      <c r="AP73">
        <v>0</v>
      </c>
    </row>
    <row r="74" spans="1:42" x14ac:dyDescent="0.3">
      <c r="A74" s="14" t="str">
        <f>Editor!CZ$1</f>
        <v>Kompanietrupp</v>
      </c>
      <c r="B74" s="14" t="str">
        <f>Editor!CZ$2</f>
        <v>Command Infantry</v>
      </c>
      <c r="C74" s="14" t="str">
        <f>Editor!CZ$3</f>
        <v>SS Panzergrenadier Kompaniechef</v>
      </c>
      <c r="D74">
        <v>72</v>
      </c>
      <c r="E74">
        <v>1</v>
      </c>
      <c r="F74" s="13">
        <f>VLOOKUP(Editor!CZ$5,Tables!B:C,2,FALSE)</f>
        <v>40</v>
      </c>
      <c r="G74" s="13">
        <f>VLOOKUP(Editor!CZ$8,Tables!F:G,2,FALSE)</f>
        <v>3</v>
      </c>
      <c r="H74" s="13">
        <f>VLOOKUP(Editor!CZ$9,Tables!J:K,2,FALSE)</f>
        <v>3</v>
      </c>
      <c r="I74">
        <v>3</v>
      </c>
      <c r="J74">
        <v>136</v>
      </c>
      <c r="K74">
        <v>1</v>
      </c>
      <c r="L74" s="13">
        <f>VLOOKUP(Editor!CZ$6,Tables!N:O,2,FALSE)</f>
        <v>17</v>
      </c>
      <c r="M74" s="13">
        <f>VLOOKUP(Editor!CZ$12,Tables!$Z:$AA,2,FALSE)</f>
        <v>45</v>
      </c>
      <c r="N74" s="13">
        <f>VLOOKUP(Editor!CZ$13,Tables!$Z:$AA,2,FALSE)</f>
        <v>30</v>
      </c>
      <c r="O74" s="13">
        <f>VLOOKUP(Editor!CZ$14,Tables!$Z:$AA,2,FALSE)</f>
        <v>25</v>
      </c>
      <c r="P74" s="13">
        <f>VLOOKUP(Editor!CZ$15,Tables!$Z:$AA,2,FALSE)</f>
        <v>25</v>
      </c>
      <c r="Q74" s="13">
        <f>VLOOKUP(Editor!CZ$16,Tables!$Z:$AA,2,FALSE)</f>
        <v>25</v>
      </c>
      <c r="R74" s="13">
        <f>VLOOKUP(Editor!CZ$17,Tables!$Z:$AA,2,FALSE)</f>
        <v>-1</v>
      </c>
      <c r="S74" s="13">
        <f>VLOOKUP(Editor!CZ$18,Tables!$Z:$AA,2,FALSE)</f>
        <v>-1</v>
      </c>
      <c r="T74" s="13">
        <f>VLOOKUP(Editor!CZ$19,Tables!$Z:$AA,2,FALSE)</f>
        <v>-1</v>
      </c>
      <c r="U74" s="13">
        <f>VLOOKUP(Editor!CZ$20,Tables!$Z:$AA,2,FALSE)</f>
        <v>-1</v>
      </c>
      <c r="V74" s="13">
        <f>VLOOKUP(Editor!CZ$21,Tables!$Z:$AA,2,FALSE)</f>
        <v>-1</v>
      </c>
      <c r="W74" s="16">
        <f>VLOOKUP(Editor!DA$12,Tables!$R:$S,2,FALSE)</f>
        <v>4</v>
      </c>
      <c r="X74" s="13">
        <f>VLOOKUP(Editor!DA$13,Tables!$R:$S,2,FALSE)</f>
        <v>3</v>
      </c>
      <c r="Y74" s="13">
        <f>VLOOKUP(Editor!DA$14,Tables!$R:$S,2,FALSE)</f>
        <v>0</v>
      </c>
      <c r="Z74" s="13">
        <f>VLOOKUP(Editor!DA$15,Tables!$R:$S,2,FALSE)</f>
        <v>0</v>
      </c>
      <c r="AA74" s="13">
        <f>VLOOKUP(Editor!DA$16,Tables!$R:$S,2,FALSE)</f>
        <v>0</v>
      </c>
      <c r="AB74" s="13">
        <f>VLOOKUP(Editor!DA$17,Tables!$R:$S,2,FALSE)</f>
        <v>-1</v>
      </c>
      <c r="AC74" s="13">
        <f>VLOOKUP(Editor!DA$18,Tables!$R:$S,2,FALSE)</f>
        <v>-1</v>
      </c>
      <c r="AD74" s="13">
        <f>VLOOKUP(Editor!DA$19,Tables!$R:$S,2,FALSE)</f>
        <v>-1</v>
      </c>
      <c r="AE74" s="13">
        <f>VLOOKUP(Editor!DA$20,Tables!$R:$S,2,FALSE)</f>
        <v>-1</v>
      </c>
      <c r="AF74" s="13">
        <f>VLOOKUP(Editor!DA$21,Tables!$R:$S,2,FALSE)</f>
        <v>-1</v>
      </c>
      <c r="AG74" s="14">
        <f>Editor!CZ$23</f>
        <v>5</v>
      </c>
      <c r="AH74">
        <v>-1</v>
      </c>
      <c r="AI74">
        <v>-1</v>
      </c>
      <c r="AJ74">
        <v>-1</v>
      </c>
      <c r="AK74">
        <v>-1</v>
      </c>
      <c r="AL74">
        <v>0</v>
      </c>
      <c r="AM74">
        <v>0</v>
      </c>
      <c r="AN74">
        <v>0</v>
      </c>
      <c r="AO74">
        <v>0</v>
      </c>
      <c r="AP74" s="14">
        <f>VLOOKUP(Editor!CZ$7,Tables!V:W,2,FALSE)</f>
        <v>0</v>
      </c>
    </row>
    <row r="75" spans="1:42" x14ac:dyDescent="0.3">
      <c r="A75" s="14" t="str">
        <f>Editor!DC$1</f>
        <v>Zugtrupp</v>
      </c>
      <c r="B75" s="14" t="str">
        <f>Editor!DC$2</f>
        <v>Command Infantry</v>
      </c>
      <c r="C75" s="14" t="str">
        <f>Editor!DC$3</f>
        <v>SS Panzergrenadier Zugtrupp (Offiziere)</v>
      </c>
      <c r="D75">
        <v>73</v>
      </c>
      <c r="E75">
        <v>1</v>
      </c>
      <c r="F75" s="13">
        <f>VLOOKUP(Editor!DC$5,Tables!B:C,2,FALSE)</f>
        <v>0</v>
      </c>
      <c r="G75" s="13">
        <f>VLOOKUP(Editor!DC$8,Tables!F:G,2,FALSE)</f>
        <v>3</v>
      </c>
      <c r="H75" s="13">
        <f>VLOOKUP(Editor!DC$9,Tables!J:K,2,FALSE)</f>
        <v>3</v>
      </c>
      <c r="I75">
        <v>3</v>
      </c>
      <c r="J75">
        <v>137</v>
      </c>
      <c r="K75">
        <v>1</v>
      </c>
      <c r="L75" s="13">
        <f>VLOOKUP(Editor!DC$6,Tables!N:O,2,FALSE)</f>
        <v>17</v>
      </c>
      <c r="M75" s="13">
        <f>VLOOKUP(Editor!DC$12,Tables!$Z:$AA,2,FALSE)</f>
        <v>45</v>
      </c>
      <c r="N75" s="13">
        <f>VLOOKUP(Editor!DC$13,Tables!$Z:$AA,2,FALSE)</f>
        <v>39</v>
      </c>
      <c r="O75" s="13">
        <f>VLOOKUP(Editor!DC$14,Tables!$Z:$AA,2,FALSE)</f>
        <v>26</v>
      </c>
      <c r="P75" s="13">
        <f>VLOOKUP(Editor!DC$15,Tables!$Z:$AA,2,FALSE)</f>
        <v>25</v>
      </c>
      <c r="Q75" s="13">
        <f>VLOOKUP(Editor!DC$16,Tables!$Z:$AA,2,FALSE)</f>
        <v>-1</v>
      </c>
      <c r="R75" s="13">
        <f>VLOOKUP(Editor!DC$17,Tables!$Z:$AA,2,FALSE)</f>
        <v>-1</v>
      </c>
      <c r="S75" s="13">
        <f>VLOOKUP(Editor!DC$18,Tables!$Z:$AA,2,FALSE)</f>
        <v>-1</v>
      </c>
      <c r="T75" s="13">
        <f>VLOOKUP(Editor!DC$19,Tables!$Z:$AA,2,FALSE)</f>
        <v>-1</v>
      </c>
      <c r="U75" s="13">
        <f>VLOOKUP(Editor!DC$20,Tables!$Z:$AA,2,FALSE)</f>
        <v>-1</v>
      </c>
      <c r="V75" s="13">
        <f>VLOOKUP(Editor!DC$21,Tables!$Z:$AA,2,FALSE)</f>
        <v>-1</v>
      </c>
      <c r="W75" s="16">
        <f>VLOOKUP(Editor!DD$12,Tables!$R:$S,2,FALSE)</f>
        <v>4</v>
      </c>
      <c r="X75" s="13">
        <f>VLOOKUP(Editor!DD$13,Tables!$R:$S,2,FALSE)</f>
        <v>0</v>
      </c>
      <c r="Y75" s="13">
        <f>VLOOKUP(Editor!DD$14,Tables!$R:$S,2,FALSE)</f>
        <v>0</v>
      </c>
      <c r="Z75" s="13">
        <f>VLOOKUP(Editor!DD$15,Tables!$R:$S,2,FALSE)</f>
        <v>0</v>
      </c>
      <c r="AA75" s="13">
        <f>VLOOKUP(Editor!DD$16,Tables!$R:$S,2,FALSE)</f>
        <v>-1</v>
      </c>
      <c r="AB75" s="13">
        <f>VLOOKUP(Editor!DD$17,Tables!$R:$S,2,FALSE)</f>
        <v>-1</v>
      </c>
      <c r="AC75" s="13">
        <f>VLOOKUP(Editor!DD$18,Tables!$R:$S,2,FALSE)</f>
        <v>-1</v>
      </c>
      <c r="AD75" s="13">
        <f>VLOOKUP(Editor!DD$19,Tables!$R:$S,2,FALSE)</f>
        <v>-1</v>
      </c>
      <c r="AE75" s="13">
        <f>VLOOKUP(Editor!DD$20,Tables!$R:$S,2,FALSE)</f>
        <v>-1</v>
      </c>
      <c r="AF75" s="13">
        <f>VLOOKUP(Editor!DD$21,Tables!$R:$S,2,FALSE)</f>
        <v>-1</v>
      </c>
      <c r="AG75" s="14">
        <f>Editor!DC$23</f>
        <v>4</v>
      </c>
      <c r="AH75">
        <v>-1</v>
      </c>
      <c r="AI75">
        <v>-1</v>
      </c>
      <c r="AJ75">
        <v>-1</v>
      </c>
      <c r="AK75">
        <v>-1</v>
      </c>
      <c r="AL75">
        <v>0</v>
      </c>
      <c r="AM75">
        <v>0</v>
      </c>
      <c r="AN75">
        <v>0</v>
      </c>
      <c r="AO75">
        <v>0</v>
      </c>
      <c r="AP75" s="14">
        <f>VLOOKUP(Editor!DC$7,Tables!V:W,2,FALSE)</f>
        <v>0</v>
      </c>
    </row>
    <row r="76" spans="1:42" x14ac:dyDescent="0.3">
      <c r="A76" s="14" t="str">
        <f>Editor!DF$1</f>
        <v>Zugtrupp</v>
      </c>
      <c r="B76" s="14" t="str">
        <f>Editor!DF$2</f>
        <v>Command Infantry</v>
      </c>
      <c r="C76" s="14" t="str">
        <f>Editor!DF$3</f>
        <v>SS Panzergrenadier Zugtrupp</v>
      </c>
      <c r="D76">
        <v>74</v>
      </c>
      <c r="E76">
        <v>1</v>
      </c>
      <c r="F76" s="13">
        <f>VLOOKUP(Editor!DF$5,Tables!B:C,2,FALSE)</f>
        <v>0</v>
      </c>
      <c r="G76" s="13">
        <f>VLOOKUP(Editor!DF$8,Tables!F:G,2,FALSE)</f>
        <v>3</v>
      </c>
      <c r="H76" s="13">
        <f>VLOOKUP(Editor!DF$9,Tables!J:K,2,FALSE)</f>
        <v>3</v>
      </c>
      <c r="I76">
        <v>3</v>
      </c>
      <c r="J76">
        <v>138</v>
      </c>
      <c r="K76">
        <v>1</v>
      </c>
      <c r="L76" s="13">
        <f>VLOOKUP(Editor!DF$6,Tables!N:O,2,FALSE)</f>
        <v>17</v>
      </c>
      <c r="M76" s="13">
        <f>VLOOKUP(Editor!DF$12,Tables!$Z:$AA,2,FALSE)</f>
        <v>45</v>
      </c>
      <c r="N76" s="13">
        <f>VLOOKUP(Editor!DF$13,Tables!$Z:$AA,2,FALSE)</f>
        <v>39</v>
      </c>
      <c r="O76" s="13">
        <f>VLOOKUP(Editor!DF$14,Tables!$Z:$AA,2,FALSE)</f>
        <v>26</v>
      </c>
      <c r="P76" s="13">
        <f>VLOOKUP(Editor!DF$15,Tables!$Z:$AA,2,FALSE)</f>
        <v>25</v>
      </c>
      <c r="Q76" s="13">
        <f>VLOOKUP(Editor!DF$16,Tables!$Z:$AA,2,FALSE)</f>
        <v>-1</v>
      </c>
      <c r="R76" s="13">
        <f>VLOOKUP(Editor!DF$17,Tables!$Z:$AA,2,FALSE)</f>
        <v>-1</v>
      </c>
      <c r="S76" s="13">
        <f>VLOOKUP(Editor!DF$18,Tables!$Z:$AA,2,FALSE)</f>
        <v>-1</v>
      </c>
      <c r="T76" s="13">
        <f>VLOOKUP(Editor!DF$19,Tables!$Z:$AA,2,FALSE)</f>
        <v>-1</v>
      </c>
      <c r="U76" s="13">
        <f>VLOOKUP(Editor!DF$20,Tables!$Z:$AA,2,FALSE)</f>
        <v>-1</v>
      </c>
      <c r="V76" s="13">
        <f>VLOOKUP(Editor!DF$21,Tables!$Z:$AA,2,FALSE)</f>
        <v>-1</v>
      </c>
      <c r="W76" s="16">
        <f>VLOOKUP(Editor!DG$12,Tables!$R:$S,2,FALSE)</f>
        <v>1</v>
      </c>
      <c r="X76" s="13">
        <f>VLOOKUP(Editor!DG$13,Tables!$R:$S,2,FALSE)</f>
        <v>0</v>
      </c>
      <c r="Y76" s="13">
        <f>VLOOKUP(Editor!DG$14,Tables!$R:$S,2,FALSE)</f>
        <v>0</v>
      </c>
      <c r="Z76" s="13">
        <f>VLOOKUP(Editor!DG$15,Tables!$R:$S,2,FALSE)</f>
        <v>0</v>
      </c>
      <c r="AA76" s="13">
        <f>VLOOKUP(Editor!DG$16,Tables!$R:$S,2,FALSE)</f>
        <v>-1</v>
      </c>
      <c r="AB76" s="13">
        <f>VLOOKUP(Editor!DG$17,Tables!$R:$S,2,FALSE)</f>
        <v>-1</v>
      </c>
      <c r="AC76" s="13">
        <f>VLOOKUP(Editor!DG$18,Tables!$R:$S,2,FALSE)</f>
        <v>-1</v>
      </c>
      <c r="AD76" s="13">
        <f>VLOOKUP(Editor!DG$19,Tables!$R:$S,2,FALSE)</f>
        <v>-1</v>
      </c>
      <c r="AE76" s="13">
        <f>VLOOKUP(Editor!DG$20,Tables!$R:$S,2,FALSE)</f>
        <v>-1</v>
      </c>
      <c r="AF76" s="13">
        <f>VLOOKUP(Editor!DG$21,Tables!$R:$S,2,FALSE)</f>
        <v>-1</v>
      </c>
      <c r="AG76" s="14">
        <f>Editor!DF$23</f>
        <v>4</v>
      </c>
      <c r="AH76">
        <v>-1</v>
      </c>
      <c r="AI76">
        <v>-1</v>
      </c>
      <c r="AJ76">
        <v>-1</v>
      </c>
      <c r="AK76">
        <v>-1</v>
      </c>
      <c r="AL76">
        <v>0</v>
      </c>
      <c r="AM76">
        <v>0</v>
      </c>
      <c r="AN76">
        <v>0</v>
      </c>
      <c r="AO76">
        <v>0</v>
      </c>
      <c r="AP76" s="14">
        <f>VLOOKUP(Editor!DF$7,Tables!V:W,2,FALSE)</f>
        <v>0</v>
      </c>
    </row>
    <row r="77" spans="1:42" x14ac:dyDescent="0.3">
      <c r="A77" s="14" t="str">
        <f>Editor!DI$1</f>
        <v>Scharfschütze</v>
      </c>
      <c r="B77" s="14" t="str">
        <f>Editor!DI$2</f>
        <v>Sniper</v>
      </c>
      <c r="C77" s="14" t="str">
        <f>Editor!DI$3</f>
        <v>SS Scharfschütze (K98)</v>
      </c>
      <c r="D77">
        <v>75</v>
      </c>
      <c r="E77">
        <v>1</v>
      </c>
      <c r="F77" s="13">
        <f>VLOOKUP(Editor!DI$5,Tables!B:C,2,FALSE)</f>
        <v>4</v>
      </c>
      <c r="G77" s="13">
        <f>VLOOKUP(Editor!DI$8,Tables!F:G,2,FALSE)</f>
        <v>2</v>
      </c>
      <c r="H77" s="13">
        <f>VLOOKUP(Editor!DI$9,Tables!J:K,2,FALSE)</f>
        <v>3</v>
      </c>
      <c r="I77">
        <v>3</v>
      </c>
      <c r="J77">
        <v>139</v>
      </c>
      <c r="K77">
        <v>1</v>
      </c>
      <c r="L77" s="13">
        <f>VLOOKUP(Editor!DI$6,Tables!N:O,2,FALSE)</f>
        <v>0</v>
      </c>
      <c r="M77" s="13">
        <f>VLOOKUP(Editor!DI$12,Tables!$Z:$AA,2,FALSE)</f>
        <v>27</v>
      </c>
      <c r="N77" s="13">
        <f>VLOOKUP(Editor!DI$13,Tables!$Z:$AA,2,FALSE)</f>
        <v>-1</v>
      </c>
      <c r="O77" s="13">
        <f>VLOOKUP(Editor!DI$14,Tables!$Z:$AA,2,FALSE)</f>
        <v>-1</v>
      </c>
      <c r="P77" s="13">
        <f>VLOOKUP(Editor!DI$15,Tables!$Z:$AA,2,FALSE)</f>
        <v>-1</v>
      </c>
      <c r="Q77" s="13">
        <f>VLOOKUP(Editor!DI$16,Tables!$Z:$AA,2,FALSE)</f>
        <v>-1</v>
      </c>
      <c r="R77" s="13">
        <f>VLOOKUP(Editor!DI$17,Tables!$Z:$AA,2,FALSE)</f>
        <v>-1</v>
      </c>
      <c r="S77" s="13">
        <f>VLOOKUP(Editor!DI$18,Tables!$Z:$AA,2,FALSE)</f>
        <v>-1</v>
      </c>
      <c r="T77" s="13">
        <f>VLOOKUP(Editor!DI$19,Tables!$Z:$AA,2,FALSE)</f>
        <v>-1</v>
      </c>
      <c r="U77" s="13">
        <f>VLOOKUP(Editor!DI$20,Tables!$Z:$AA,2,FALSE)</f>
        <v>-1</v>
      </c>
      <c r="V77" s="13">
        <f>VLOOKUP(Editor!DI$21,Tables!$Z:$AA,2,FALSE)</f>
        <v>-1</v>
      </c>
      <c r="W77" s="16">
        <f>VLOOKUP(Editor!DJ$12,Tables!$R:$S,2,FALSE)</f>
        <v>0</v>
      </c>
      <c r="X77" s="13">
        <f>VLOOKUP(Editor!DJ$13,Tables!$R:$S,2,FALSE)</f>
        <v>-1</v>
      </c>
      <c r="Y77" s="13">
        <f>VLOOKUP(Editor!DJ$14,Tables!$R:$S,2,FALSE)</f>
        <v>-1</v>
      </c>
      <c r="Z77" s="13">
        <f>VLOOKUP(Editor!DJ$15,Tables!$R:$S,2,FALSE)</f>
        <v>-1</v>
      </c>
      <c r="AA77" s="13">
        <f>VLOOKUP(Editor!DJ$16,Tables!$R:$S,2,FALSE)</f>
        <v>-1</v>
      </c>
      <c r="AB77" s="13">
        <f>VLOOKUP(Editor!DJ$17,Tables!$R:$S,2,FALSE)</f>
        <v>-1</v>
      </c>
      <c r="AC77" s="13">
        <f>VLOOKUP(Editor!DJ$18,Tables!$R:$S,2,FALSE)</f>
        <v>-1</v>
      </c>
      <c r="AD77" s="13">
        <f>VLOOKUP(Editor!DJ$19,Tables!$R:$S,2,FALSE)</f>
        <v>-1</v>
      </c>
      <c r="AE77" s="13">
        <f>VLOOKUP(Editor!DJ$20,Tables!$R:$S,2,FALSE)</f>
        <v>-1</v>
      </c>
      <c r="AF77" s="13">
        <f>VLOOKUP(Editor!DJ$21,Tables!$R:$S,2,FALSE)</f>
        <v>-1</v>
      </c>
      <c r="AG77" s="14">
        <f>Editor!DI$23</f>
        <v>1</v>
      </c>
      <c r="AH77">
        <v>-1</v>
      </c>
      <c r="AI77">
        <v>-1</v>
      </c>
      <c r="AJ77">
        <v>-1</v>
      </c>
      <c r="AK77">
        <v>-1</v>
      </c>
      <c r="AL77">
        <v>0</v>
      </c>
      <c r="AM77">
        <v>0</v>
      </c>
      <c r="AN77">
        <v>0</v>
      </c>
      <c r="AO77">
        <v>0</v>
      </c>
      <c r="AP77" s="14">
        <f>VLOOKUP(Editor!DI$7,Tables!V:W,2,FALSE)</f>
        <v>0</v>
      </c>
    </row>
    <row r="78" spans="1:42" s="1" customFormat="1" x14ac:dyDescent="0.3">
      <c r="A78" s="14" t="str">
        <f>Editor!DL$1</f>
        <v>Scharfschütze</v>
      </c>
      <c r="B78" s="14" t="str">
        <f>Editor!DL$2</f>
        <v>Sniper</v>
      </c>
      <c r="C78" s="14" t="str">
        <f>Editor!DL$3</f>
        <v>SS Scharfschütze (G41)</v>
      </c>
      <c r="D78">
        <v>76</v>
      </c>
      <c r="E78">
        <v>1</v>
      </c>
      <c r="F78" s="13">
        <f>VLOOKUP(Editor!DL$5,Tables!B:C,2,FALSE)</f>
        <v>4</v>
      </c>
      <c r="G78" s="13">
        <f>VLOOKUP(Editor!DL$8,Tables!F:G,2,FALSE)</f>
        <v>2</v>
      </c>
      <c r="H78" s="13">
        <f>VLOOKUP(Editor!DL$9,Tables!J:K,2,FALSE)</f>
        <v>3</v>
      </c>
      <c r="I78">
        <v>3</v>
      </c>
      <c r="J78">
        <v>140</v>
      </c>
      <c r="K78">
        <v>1</v>
      </c>
      <c r="L78" s="13">
        <f>VLOOKUP(Editor!DL$6,Tables!N:O,2,FALSE)</f>
        <v>0</v>
      </c>
      <c r="M78" s="13">
        <f>VLOOKUP(Editor!DL$12,Tables!$Z:$AA,2,FALSE)</f>
        <v>29</v>
      </c>
      <c r="N78" s="13">
        <f>VLOOKUP(Editor!DL$13,Tables!$Z:$AA,2,FALSE)</f>
        <v>-1</v>
      </c>
      <c r="O78" s="13">
        <f>VLOOKUP(Editor!DL$14,Tables!$Z:$AA,2,FALSE)</f>
        <v>-1</v>
      </c>
      <c r="P78" s="13">
        <f>VLOOKUP(Editor!DL$15,Tables!$Z:$AA,2,FALSE)</f>
        <v>-1</v>
      </c>
      <c r="Q78" s="13">
        <f>VLOOKUP(Editor!DL$16,Tables!$Z:$AA,2,FALSE)</f>
        <v>-1</v>
      </c>
      <c r="R78" s="13">
        <f>VLOOKUP(Editor!DL$17,Tables!$Z:$AA,2,FALSE)</f>
        <v>-1</v>
      </c>
      <c r="S78" s="13">
        <f>VLOOKUP(Editor!DL$18,Tables!$Z:$AA,2,FALSE)</f>
        <v>-1</v>
      </c>
      <c r="T78" s="13">
        <f>VLOOKUP(Editor!DL$19,Tables!$Z:$AA,2,FALSE)</f>
        <v>-1</v>
      </c>
      <c r="U78" s="13">
        <f>VLOOKUP(Editor!DL$20,Tables!$Z:$AA,2,FALSE)</f>
        <v>-1</v>
      </c>
      <c r="V78" s="13">
        <f>VLOOKUP(Editor!DL$21,Tables!$Z:$AA,2,FALSE)</f>
        <v>-1</v>
      </c>
      <c r="W78" s="16">
        <f>VLOOKUP(Editor!DM$12,Tables!$R:$S,2,FALSE)</f>
        <v>0</v>
      </c>
      <c r="X78" s="13">
        <f>VLOOKUP(Editor!DM$13,Tables!$R:$S,2,FALSE)</f>
        <v>-1</v>
      </c>
      <c r="Y78" s="13">
        <f>VLOOKUP(Editor!DM$14,Tables!$R:$S,2,FALSE)</f>
        <v>-1</v>
      </c>
      <c r="Z78" s="13">
        <f>VLOOKUP(Editor!DM$15,Tables!$R:$S,2,FALSE)</f>
        <v>-1</v>
      </c>
      <c r="AA78" s="13">
        <f>VLOOKUP(Editor!DM$16,Tables!$R:$S,2,FALSE)</f>
        <v>-1</v>
      </c>
      <c r="AB78" s="13">
        <f>VLOOKUP(Editor!DM$17,Tables!$R:$S,2,FALSE)</f>
        <v>-1</v>
      </c>
      <c r="AC78" s="13">
        <f>VLOOKUP(Editor!DM$18,Tables!$R:$S,2,FALSE)</f>
        <v>-1</v>
      </c>
      <c r="AD78" s="13">
        <f>VLOOKUP(Editor!DM$19,Tables!$R:$S,2,FALSE)</f>
        <v>-1</v>
      </c>
      <c r="AE78" s="13">
        <f>VLOOKUP(Editor!DM$20,Tables!$R:$S,2,FALSE)</f>
        <v>-1</v>
      </c>
      <c r="AF78" s="13">
        <f>VLOOKUP(Editor!DM$21,Tables!$R:$S,2,FALSE)</f>
        <v>-1</v>
      </c>
      <c r="AG78" s="14">
        <f>Editor!DL$23</f>
        <v>1</v>
      </c>
      <c r="AH78">
        <v>-1</v>
      </c>
      <c r="AI78">
        <v>-1</v>
      </c>
      <c r="AJ78">
        <v>-1</v>
      </c>
      <c r="AK78">
        <v>-1</v>
      </c>
      <c r="AL78">
        <v>0</v>
      </c>
      <c r="AM78">
        <v>0</v>
      </c>
      <c r="AN78">
        <v>0</v>
      </c>
      <c r="AO78">
        <v>0</v>
      </c>
      <c r="AP78" s="14">
        <f>VLOOKUP(Editor!DL$7,Tables!V:W,2,FALSE)</f>
        <v>0</v>
      </c>
    </row>
    <row r="79" spans="1:42" s="1" customFormat="1" x14ac:dyDescent="0.3">
      <c r="A79" s="14" t="str">
        <f>Editor!DO$1</f>
        <v>Panzeraufklärer</v>
      </c>
      <c r="B79" s="14" t="str">
        <f>Editor!DO$2</f>
        <v>Scouts</v>
      </c>
      <c r="C79" s="14" t="str">
        <f>Editor!DO$3</f>
        <v>SS Panzeraufklärer Gruppe, Trupp 1</v>
      </c>
      <c r="D79">
        <v>77</v>
      </c>
      <c r="E79">
        <v>1</v>
      </c>
      <c r="F79" s="13">
        <f>VLOOKUP(Editor!DO$5,Tables!B:C,2,FALSE)</f>
        <v>6</v>
      </c>
      <c r="G79" s="13">
        <f>VLOOKUP(Editor!DO$8,Tables!F:G,2,FALSE)</f>
        <v>2</v>
      </c>
      <c r="H79" s="13">
        <f>VLOOKUP(Editor!DO$9,Tables!J:K,2,FALSE)</f>
        <v>3</v>
      </c>
      <c r="I79">
        <v>3</v>
      </c>
      <c r="J79">
        <v>141</v>
      </c>
      <c r="K79">
        <v>1</v>
      </c>
      <c r="L79" s="13">
        <f>VLOOKUP(Editor!DO$6,Tables!N:O,2,FALSE)</f>
        <v>2</v>
      </c>
      <c r="M79" s="13">
        <f>VLOOKUP(Editor!DO$12,Tables!$Z:$AA,2,FALSE)</f>
        <v>30</v>
      </c>
      <c r="N79" s="13">
        <f>VLOOKUP(Editor!DO$13,Tables!$Z:$AA,2,FALSE)</f>
        <v>35</v>
      </c>
      <c r="O79" s="13">
        <f>VLOOKUP(Editor!DO$14,Tables!$Z:$AA,2,FALSE)</f>
        <v>25</v>
      </c>
      <c r="P79" s="13">
        <f>VLOOKUP(Editor!DO$15,Tables!$Z:$AA,2,FALSE)</f>
        <v>25</v>
      </c>
      <c r="Q79" s="13">
        <f>VLOOKUP(Editor!DO$16,Tables!$Z:$AA,2,FALSE)</f>
        <v>-1</v>
      </c>
      <c r="R79" s="13">
        <f>VLOOKUP(Editor!DO$17,Tables!$Z:$AA,2,FALSE)</f>
        <v>-1</v>
      </c>
      <c r="S79" s="13">
        <f>VLOOKUP(Editor!DO$18,Tables!$Z:$AA,2,FALSE)</f>
        <v>-1</v>
      </c>
      <c r="T79" s="13">
        <f>VLOOKUP(Editor!DO$19,Tables!$Z:$AA,2,FALSE)</f>
        <v>-1</v>
      </c>
      <c r="U79" s="13">
        <f>VLOOKUP(Editor!DO$20,Tables!$Z:$AA,2,FALSE)</f>
        <v>-1</v>
      </c>
      <c r="V79" s="13">
        <f>VLOOKUP(Editor!DO$21,Tables!$Z:$AA,2,FALSE)</f>
        <v>-1</v>
      </c>
      <c r="W79" s="16">
        <f>VLOOKUP(Editor!DP$12,Tables!$R:$S,2,FALSE)</f>
        <v>1</v>
      </c>
      <c r="X79" s="13">
        <f>VLOOKUP(Editor!DP$13,Tables!$R:$S,2,FALSE)</f>
        <v>2</v>
      </c>
      <c r="Y79" s="13">
        <f>VLOOKUP(Editor!DP$14,Tables!$R:$S,2,FALSE)</f>
        <v>2</v>
      </c>
      <c r="Z79" s="13">
        <f>VLOOKUP(Editor!DP$15,Tables!$R:$S,2,FALSE)</f>
        <v>2</v>
      </c>
      <c r="AA79" s="13">
        <f>VLOOKUP(Editor!DP$16,Tables!$R:$S,2,FALSE)</f>
        <v>-1</v>
      </c>
      <c r="AB79" s="13">
        <f>VLOOKUP(Editor!DP$17,Tables!$R:$S,2,FALSE)</f>
        <v>-1</v>
      </c>
      <c r="AC79" s="13">
        <f>VLOOKUP(Editor!DP$18,Tables!$R:$S,2,FALSE)</f>
        <v>-1</v>
      </c>
      <c r="AD79" s="13">
        <f>VLOOKUP(Editor!DP$19,Tables!$R:$S,2,FALSE)</f>
        <v>-1</v>
      </c>
      <c r="AE79" s="13">
        <f>VLOOKUP(Editor!DP$20,Tables!$R:$S,2,FALSE)</f>
        <v>-1</v>
      </c>
      <c r="AF79" s="13">
        <f>VLOOKUP(Editor!DP$21,Tables!$R:$S,2,FALSE)</f>
        <v>-1</v>
      </c>
      <c r="AG79" s="14">
        <f>Editor!DO$23</f>
        <v>4</v>
      </c>
      <c r="AH79">
        <v>-1</v>
      </c>
      <c r="AI79">
        <v>-1</v>
      </c>
      <c r="AJ79">
        <v>-1</v>
      </c>
      <c r="AK79">
        <v>-1</v>
      </c>
      <c r="AL79">
        <v>0</v>
      </c>
      <c r="AM79">
        <v>0</v>
      </c>
      <c r="AN79">
        <v>0</v>
      </c>
      <c r="AO79">
        <v>0</v>
      </c>
      <c r="AP79" s="14">
        <f>VLOOKUP(Editor!DO$7,Tables!V:W,2,FALSE)</f>
        <v>0</v>
      </c>
    </row>
    <row r="80" spans="1:42" s="1" customFormat="1" x14ac:dyDescent="0.3">
      <c r="A80" s="14" t="str">
        <f>Editor!DR$1</f>
        <v>Panzeraufklärer</v>
      </c>
      <c r="B80" s="14" t="str">
        <f>Editor!DR$2</f>
        <v>Scouts</v>
      </c>
      <c r="C80" s="14" t="str">
        <f>Editor!DR$3</f>
        <v>SS Panzeraufklärer Gruppe, Trupp 2</v>
      </c>
      <c r="D80">
        <v>78</v>
      </c>
      <c r="E80">
        <v>1</v>
      </c>
      <c r="F80" s="13">
        <f>VLOOKUP(Editor!DR$5,Tables!B:C,2,FALSE)</f>
        <v>6</v>
      </c>
      <c r="G80" s="13">
        <f>VLOOKUP(Editor!DR$8,Tables!F:G,2,FALSE)</f>
        <v>2</v>
      </c>
      <c r="H80" s="13">
        <f>VLOOKUP(Editor!DR$9,Tables!J:K,2,FALSE)</f>
        <v>3</v>
      </c>
      <c r="I80">
        <v>3</v>
      </c>
      <c r="J80">
        <v>142</v>
      </c>
      <c r="K80">
        <v>1</v>
      </c>
      <c r="L80" s="13">
        <f>VLOOKUP(Editor!DR$6,Tables!N:O,2,FALSE)</f>
        <v>2</v>
      </c>
      <c r="M80" s="13">
        <f>VLOOKUP(Editor!DR$12,Tables!$Z:$AA,2,FALSE)</f>
        <v>30</v>
      </c>
      <c r="N80" s="13">
        <f>VLOOKUP(Editor!DR$13,Tables!$Z:$AA,2,FALSE)</f>
        <v>47</v>
      </c>
      <c r="O80" s="13">
        <f>VLOOKUP(Editor!DR$14,Tables!$Z:$AA,2,FALSE)</f>
        <v>39</v>
      </c>
      <c r="P80" s="13">
        <f>VLOOKUP(Editor!DR$15,Tables!$Z:$AA,2,FALSE)</f>
        <v>25</v>
      </c>
      <c r="Q80" s="13">
        <f>VLOOKUP(Editor!DR$16,Tables!$Z:$AA,2,FALSE)</f>
        <v>-1</v>
      </c>
      <c r="R80" s="13">
        <f>VLOOKUP(Editor!DR$17,Tables!$Z:$AA,2,FALSE)</f>
        <v>-1</v>
      </c>
      <c r="S80" s="13">
        <f>VLOOKUP(Editor!DR$18,Tables!$Z:$AA,2,FALSE)</f>
        <v>-1</v>
      </c>
      <c r="T80" s="13">
        <f>VLOOKUP(Editor!DR$19,Tables!$Z:$AA,2,FALSE)</f>
        <v>-1</v>
      </c>
      <c r="U80" s="13">
        <f>VLOOKUP(Editor!DR$20,Tables!$Z:$AA,2,FALSE)</f>
        <v>-1</v>
      </c>
      <c r="V80" s="13">
        <f>VLOOKUP(Editor!DR$21,Tables!$Z:$AA,2,FALSE)</f>
        <v>-1</v>
      </c>
      <c r="W80" s="16">
        <f>VLOOKUP(Editor!DS$12,Tables!$R:$S,2,FALSE)</f>
        <v>3</v>
      </c>
      <c r="X80" s="13">
        <f>VLOOKUP(Editor!DS$13,Tables!$R:$S,2,FALSE)</f>
        <v>2</v>
      </c>
      <c r="Y80" s="13">
        <f>VLOOKUP(Editor!DS$14,Tables!$R:$S,2,FALSE)</f>
        <v>2</v>
      </c>
      <c r="Z80" s="13">
        <f>VLOOKUP(Editor!DS$15,Tables!$R:$S,2,FALSE)</f>
        <v>2</v>
      </c>
      <c r="AA80" s="13">
        <f>VLOOKUP(Editor!DS$16,Tables!$R:$S,2,FALSE)</f>
        <v>-1</v>
      </c>
      <c r="AB80" s="13">
        <f>VLOOKUP(Editor!DS$17,Tables!$R:$S,2,FALSE)</f>
        <v>-1</v>
      </c>
      <c r="AC80" s="13">
        <f>VLOOKUP(Editor!DS$18,Tables!$R:$S,2,FALSE)</f>
        <v>-1</v>
      </c>
      <c r="AD80" s="13">
        <f>VLOOKUP(Editor!DS$19,Tables!$R:$S,2,FALSE)</f>
        <v>-1</v>
      </c>
      <c r="AE80" s="13">
        <f>VLOOKUP(Editor!DS$20,Tables!$R:$S,2,FALSE)</f>
        <v>-1</v>
      </c>
      <c r="AF80" s="13">
        <f>VLOOKUP(Editor!DS$21,Tables!$R:$S,2,FALSE)</f>
        <v>-1</v>
      </c>
      <c r="AG80" s="14">
        <f>Editor!DR$23</f>
        <v>4</v>
      </c>
      <c r="AH80">
        <v>-1</v>
      </c>
      <c r="AI80">
        <v>-1</v>
      </c>
      <c r="AJ80">
        <v>-1</v>
      </c>
      <c r="AK80">
        <v>-1</v>
      </c>
      <c r="AL80">
        <v>0</v>
      </c>
      <c r="AM80">
        <v>0</v>
      </c>
      <c r="AN80">
        <v>0</v>
      </c>
      <c r="AO80">
        <v>0</v>
      </c>
      <c r="AP80" s="14">
        <f>VLOOKUP(Editor!DR$7,Tables!V:W,2,FALSE)</f>
        <v>0</v>
      </c>
    </row>
    <row r="81" spans="1:42" s="1" customFormat="1" x14ac:dyDescent="0.3">
      <c r="A81" s="14" t="str">
        <f>Editor!DU$1</f>
        <v>PzGrenadiere (gp)</v>
      </c>
      <c r="B81" s="14" t="str">
        <f>Editor!DU$2</f>
        <v>Infantry</v>
      </c>
      <c r="C81" s="14" t="str">
        <f>Editor!DU$3</f>
        <v>SS Panzergrenadiere (gp)  Gruppe, Trupp 1</v>
      </c>
      <c r="D81">
        <v>79</v>
      </c>
      <c r="E81">
        <v>1</v>
      </c>
      <c r="F81" s="13">
        <f>VLOOKUP(Editor!DU$5,Tables!B:C,2,FALSE)</f>
        <v>7</v>
      </c>
      <c r="G81" s="13">
        <f>VLOOKUP(Editor!DU$8,Tables!F:G,2,FALSE)</f>
        <v>2</v>
      </c>
      <c r="H81" s="13">
        <f>VLOOKUP(Editor!DU$9,Tables!J:K,2,FALSE)</f>
        <v>3</v>
      </c>
      <c r="I81">
        <v>3</v>
      </c>
      <c r="J81">
        <v>143</v>
      </c>
      <c r="K81">
        <v>1</v>
      </c>
      <c r="L81" s="13">
        <f>VLOOKUP(Editor!DU$6,Tables!N:O,2,FALSE)</f>
        <v>1</v>
      </c>
      <c r="M81" s="13">
        <f>VLOOKUP(Editor!DU$12,Tables!$Z:$AA,2,FALSE)</f>
        <v>30</v>
      </c>
      <c r="N81" s="13">
        <f>VLOOKUP(Editor!DU$13,Tables!$Z:$AA,2,FALSE)</f>
        <v>35</v>
      </c>
      <c r="O81" s="13">
        <f>VLOOKUP(Editor!DU$14,Tables!$Z:$AA,2,FALSE)</f>
        <v>25</v>
      </c>
      <c r="P81" s="13">
        <f>VLOOKUP(Editor!DU$15,Tables!$Z:$AA,2,FALSE)</f>
        <v>25</v>
      </c>
      <c r="Q81" s="13">
        <f>VLOOKUP(Editor!DU$16,Tables!$Z:$AA,2,FALSE)</f>
        <v>-1</v>
      </c>
      <c r="R81" s="13">
        <f>VLOOKUP(Editor!DU$17,Tables!$Z:$AA,2,FALSE)</f>
        <v>-1</v>
      </c>
      <c r="S81" s="13">
        <f>VLOOKUP(Editor!DU$18,Tables!$Z:$AA,2,FALSE)</f>
        <v>-1</v>
      </c>
      <c r="T81" s="13">
        <f>VLOOKUP(Editor!DU$19,Tables!$Z:$AA,2,FALSE)</f>
        <v>-1</v>
      </c>
      <c r="U81" s="13">
        <f>VLOOKUP(Editor!DU$20,Tables!$Z:$AA,2,FALSE)</f>
        <v>-1</v>
      </c>
      <c r="V81" s="13">
        <f>VLOOKUP(Editor!DU$21,Tables!$Z:$AA,2,FALSE)</f>
        <v>-1</v>
      </c>
      <c r="W81" s="16">
        <f>VLOOKUP(Editor!DV$12,Tables!$R:$S,2,FALSE)</f>
        <v>1</v>
      </c>
      <c r="X81" s="13">
        <f>VLOOKUP(Editor!DV$13,Tables!$R:$S,2,FALSE)</f>
        <v>2</v>
      </c>
      <c r="Y81" s="13">
        <f>VLOOKUP(Editor!DV$14,Tables!$R:$S,2,FALSE)</f>
        <v>2</v>
      </c>
      <c r="Z81" s="13">
        <f>VLOOKUP(Editor!DV$15,Tables!$R:$S,2,FALSE)</f>
        <v>2</v>
      </c>
      <c r="AA81" s="13">
        <f>VLOOKUP(Editor!DV$16,Tables!$R:$S,2,FALSE)</f>
        <v>-1</v>
      </c>
      <c r="AB81" s="13">
        <f>VLOOKUP(Editor!DV$17,Tables!$R:$S,2,FALSE)</f>
        <v>-1</v>
      </c>
      <c r="AC81" s="13">
        <f>VLOOKUP(Editor!DV$18,Tables!$R:$S,2,FALSE)</f>
        <v>-1</v>
      </c>
      <c r="AD81" s="13">
        <f>VLOOKUP(Editor!DV$19,Tables!$R:$S,2,FALSE)</f>
        <v>-1</v>
      </c>
      <c r="AE81" s="13">
        <f>VLOOKUP(Editor!DV$20,Tables!$R:$S,2,FALSE)</f>
        <v>-1</v>
      </c>
      <c r="AF81" s="13">
        <f>VLOOKUP(Editor!DV$21,Tables!$R:$S,2,FALSE)</f>
        <v>-1</v>
      </c>
      <c r="AG81" s="14">
        <f>Editor!DU$23</f>
        <v>4</v>
      </c>
      <c r="AH81">
        <v>-1</v>
      </c>
      <c r="AI81">
        <v>-1</v>
      </c>
      <c r="AJ81">
        <v>-1</v>
      </c>
      <c r="AK81">
        <v>-1</v>
      </c>
      <c r="AL81">
        <v>0</v>
      </c>
      <c r="AM81">
        <v>0</v>
      </c>
      <c r="AN81">
        <v>0</v>
      </c>
      <c r="AO81">
        <v>0</v>
      </c>
      <c r="AP81" s="14">
        <f>VLOOKUP(Editor!DU$7,Tables!V:W,2,FALSE)</f>
        <v>0</v>
      </c>
    </row>
    <row r="82" spans="1:42" s="1" customFormat="1" x14ac:dyDescent="0.3">
      <c r="A82" s="14" t="str">
        <f>Editor!DX$1</f>
        <v>PzGrenadiere (gp)</v>
      </c>
      <c r="B82" s="14" t="str">
        <f>Editor!DX$2</f>
        <v>Infantry</v>
      </c>
      <c r="C82" s="14" t="str">
        <f>Editor!DX$3</f>
        <v>SS Panzergrenadiere (gp) Gruppe, Trupp 2</v>
      </c>
      <c r="D82">
        <v>80</v>
      </c>
      <c r="E82">
        <v>1</v>
      </c>
      <c r="F82" s="13">
        <f>VLOOKUP(Editor!DX$5,Tables!B:C,2,FALSE)</f>
        <v>7</v>
      </c>
      <c r="G82" s="13">
        <f>VLOOKUP(Editor!DX$8,Tables!F:G,2,FALSE)</f>
        <v>2</v>
      </c>
      <c r="H82" s="13">
        <f>VLOOKUP(Editor!DX$9,Tables!J:K,2,FALSE)</f>
        <v>3</v>
      </c>
      <c r="I82">
        <v>3</v>
      </c>
      <c r="J82">
        <v>144</v>
      </c>
      <c r="K82">
        <v>1</v>
      </c>
      <c r="L82" s="13">
        <f>VLOOKUP(Editor!DX$6,Tables!N:O,2,FALSE)</f>
        <v>1</v>
      </c>
      <c r="M82" s="13">
        <f>VLOOKUP(Editor!DX$12,Tables!$Z:$AA,2,FALSE)</f>
        <v>28</v>
      </c>
      <c r="N82" s="13">
        <f>VLOOKUP(Editor!DX$13,Tables!$Z:$AA,2,FALSE)</f>
        <v>47</v>
      </c>
      <c r="O82" s="13">
        <f>VLOOKUP(Editor!DX$14,Tables!$Z:$AA,2,FALSE)</f>
        <v>39</v>
      </c>
      <c r="P82" s="13">
        <f>VLOOKUP(Editor!DX$15,Tables!$Z:$AA,2,FALSE)</f>
        <v>25</v>
      </c>
      <c r="Q82" s="13">
        <f>VLOOKUP(Editor!DX$16,Tables!$Z:$AA,2,FALSE)</f>
        <v>-1</v>
      </c>
      <c r="R82" s="13">
        <f>VLOOKUP(Editor!DX$17,Tables!$Z:$AA,2,FALSE)</f>
        <v>-1</v>
      </c>
      <c r="S82" s="13">
        <f>VLOOKUP(Editor!DX$18,Tables!$Z:$AA,2,FALSE)</f>
        <v>-1</v>
      </c>
      <c r="T82" s="13">
        <f>VLOOKUP(Editor!DX$19,Tables!$Z:$AA,2,FALSE)</f>
        <v>-1</v>
      </c>
      <c r="U82" s="13">
        <f>VLOOKUP(Editor!DX$20,Tables!$Z:$AA,2,FALSE)</f>
        <v>-1</v>
      </c>
      <c r="V82" s="13">
        <f>VLOOKUP(Editor!DX$21,Tables!$Z:$AA,2,FALSE)</f>
        <v>-1</v>
      </c>
      <c r="W82" s="16">
        <f>VLOOKUP(Editor!DY$12,Tables!$R:$S,2,FALSE)</f>
        <v>3</v>
      </c>
      <c r="X82" s="13">
        <f>VLOOKUP(Editor!DY$13,Tables!$R:$S,2,FALSE)</f>
        <v>2</v>
      </c>
      <c r="Y82" s="13">
        <f>VLOOKUP(Editor!DY$14,Tables!$R:$S,2,FALSE)</f>
        <v>2</v>
      </c>
      <c r="Z82" s="13">
        <f>VLOOKUP(Editor!DY$15,Tables!$R:$S,2,FALSE)</f>
        <v>2</v>
      </c>
      <c r="AA82" s="13">
        <f>VLOOKUP(Editor!DY$16,Tables!$R:$S,2,FALSE)</f>
        <v>-1</v>
      </c>
      <c r="AB82" s="13">
        <f>VLOOKUP(Editor!DY$17,Tables!$R:$S,2,FALSE)</f>
        <v>-1</v>
      </c>
      <c r="AC82" s="13">
        <f>VLOOKUP(Editor!DY$18,Tables!$R:$S,2,FALSE)</f>
        <v>-1</v>
      </c>
      <c r="AD82" s="13">
        <f>VLOOKUP(Editor!DY$19,Tables!$R:$S,2,FALSE)</f>
        <v>-1</v>
      </c>
      <c r="AE82" s="13">
        <f>VLOOKUP(Editor!DY$20,Tables!$R:$S,2,FALSE)</f>
        <v>-1</v>
      </c>
      <c r="AF82" s="13">
        <f>VLOOKUP(Editor!DY$21,Tables!$R:$S,2,FALSE)</f>
        <v>-1</v>
      </c>
      <c r="AG82" s="14">
        <f>Editor!DX$23</f>
        <v>4</v>
      </c>
      <c r="AH82">
        <v>-1</v>
      </c>
      <c r="AI82">
        <v>-1</v>
      </c>
      <c r="AJ82">
        <v>-1</v>
      </c>
      <c r="AK82">
        <v>-1</v>
      </c>
      <c r="AL82">
        <v>0</v>
      </c>
      <c r="AM82">
        <v>0</v>
      </c>
      <c r="AN82">
        <v>0</v>
      </c>
      <c r="AO82">
        <v>0</v>
      </c>
      <c r="AP82" s="14">
        <f>VLOOKUP(Editor!DX$7,Tables!V:W,2,FALSE)</f>
        <v>0</v>
      </c>
    </row>
    <row r="83" spans="1:42" s="1" customFormat="1" x14ac:dyDescent="0.3">
      <c r="A83" s="14" t="str">
        <f>Editor!EA$1</f>
        <v>PzGrenadiere</v>
      </c>
      <c r="B83" s="14" t="str">
        <f>Editor!EA$2</f>
        <v>Infantry</v>
      </c>
      <c r="C83" s="14" t="str">
        <f>Editor!EA$3</f>
        <v>SS Panzergrenadiere (Mot) Gruppe, Trupp 1</v>
      </c>
      <c r="D83">
        <v>81</v>
      </c>
      <c r="E83">
        <v>1</v>
      </c>
      <c r="F83" s="13">
        <f>VLOOKUP(Editor!EA$5,Tables!B:C,2,FALSE)</f>
        <v>8</v>
      </c>
      <c r="G83" s="13">
        <f>VLOOKUP(Editor!EA$8,Tables!F:G,2,FALSE)</f>
        <v>2</v>
      </c>
      <c r="H83" s="13">
        <f>VLOOKUP(Editor!EA$9,Tables!J:K,2,FALSE)</f>
        <v>3</v>
      </c>
      <c r="I83">
        <v>3</v>
      </c>
      <c r="J83">
        <v>145</v>
      </c>
      <c r="K83">
        <v>1</v>
      </c>
      <c r="L83" s="13">
        <f>VLOOKUP(Editor!EA$6,Tables!N:O,2,FALSE)</f>
        <v>1</v>
      </c>
      <c r="M83" s="13">
        <f>VLOOKUP(Editor!EA$12,Tables!$Z:$AA,2,FALSE)</f>
        <v>30</v>
      </c>
      <c r="N83" s="13">
        <f>VLOOKUP(Editor!EA$13,Tables!$Z:$AA,2,FALSE)</f>
        <v>35</v>
      </c>
      <c r="O83" s="13">
        <f>VLOOKUP(Editor!EA$14,Tables!$Z:$AA,2,FALSE)</f>
        <v>25</v>
      </c>
      <c r="P83" s="13">
        <f>VLOOKUP(Editor!EA$15,Tables!$Z:$AA,2,FALSE)</f>
        <v>25</v>
      </c>
      <c r="Q83" s="13">
        <f>VLOOKUP(Editor!EA$16,Tables!$Z:$AA,2,FALSE)</f>
        <v>25</v>
      </c>
      <c r="R83" s="13">
        <f>VLOOKUP(Editor!EA$17,Tables!$Z:$AA,2,FALSE)</f>
        <v>-1</v>
      </c>
      <c r="S83" s="13">
        <f>VLOOKUP(Editor!EA$18,Tables!$Z:$AA,2,FALSE)</f>
        <v>-1</v>
      </c>
      <c r="T83" s="13">
        <f>VLOOKUP(Editor!EA$19,Tables!$Z:$AA,2,FALSE)</f>
        <v>-1</v>
      </c>
      <c r="U83" s="13">
        <f>VLOOKUP(Editor!EA$20,Tables!$Z:$AA,2,FALSE)</f>
        <v>-1</v>
      </c>
      <c r="V83" s="13">
        <f>VLOOKUP(Editor!EA$21,Tables!$Z:$AA,2,FALSE)</f>
        <v>-1</v>
      </c>
      <c r="W83" s="16">
        <f>VLOOKUP(Editor!EB$12,Tables!$R:$S,2,FALSE)</f>
        <v>1</v>
      </c>
      <c r="X83" s="13">
        <f>VLOOKUP(Editor!EB$13,Tables!$R:$S,2,FALSE)</f>
        <v>2</v>
      </c>
      <c r="Y83" s="13">
        <f>VLOOKUP(Editor!EB$14,Tables!$R:$S,2,FALSE)</f>
        <v>2</v>
      </c>
      <c r="Z83" s="13">
        <f>VLOOKUP(Editor!EB$15,Tables!$R:$S,2,FALSE)</f>
        <v>2</v>
      </c>
      <c r="AA83" s="13">
        <f>VLOOKUP(Editor!EB$16,Tables!$R:$S,2,FALSE)</f>
        <v>0</v>
      </c>
      <c r="AB83" s="13">
        <f>VLOOKUP(Editor!EB$17,Tables!$R:$S,2,FALSE)</f>
        <v>-1</v>
      </c>
      <c r="AC83" s="13">
        <f>VLOOKUP(Editor!EB$18,Tables!$R:$S,2,FALSE)</f>
        <v>-1</v>
      </c>
      <c r="AD83" s="13">
        <f>VLOOKUP(Editor!EB$19,Tables!$R:$S,2,FALSE)</f>
        <v>-1</v>
      </c>
      <c r="AE83" s="13">
        <f>VLOOKUP(Editor!EB$20,Tables!$R:$S,2,FALSE)</f>
        <v>-1</v>
      </c>
      <c r="AF83" s="13">
        <f>VLOOKUP(Editor!EB$21,Tables!$R:$S,2,FALSE)</f>
        <v>-1</v>
      </c>
      <c r="AG83" s="14">
        <f>Editor!EA$23</f>
        <v>5</v>
      </c>
      <c r="AH83">
        <v>-1</v>
      </c>
      <c r="AI83">
        <v>-1</v>
      </c>
      <c r="AJ83">
        <v>-1</v>
      </c>
      <c r="AK83">
        <v>-1</v>
      </c>
      <c r="AL83">
        <v>0</v>
      </c>
      <c r="AM83">
        <v>0</v>
      </c>
      <c r="AN83">
        <v>0</v>
      </c>
      <c r="AO83">
        <v>0</v>
      </c>
      <c r="AP83" s="14">
        <f>VLOOKUP(Editor!EA$7,Tables!V:W,2,FALSE)</f>
        <v>0</v>
      </c>
    </row>
    <row r="84" spans="1:42" s="1" customFormat="1" x14ac:dyDescent="0.3">
      <c r="A84" s="14" t="str">
        <f>Editor!ED$1</f>
        <v>PzGrenadiere</v>
      </c>
      <c r="B84" s="14" t="str">
        <f>Editor!ED$2</f>
        <v>Infantry</v>
      </c>
      <c r="C84" s="14" t="str">
        <f>Editor!ED$3</f>
        <v>SS Panzergrenadiere (Mot) Gruppe, Trupp 2</v>
      </c>
      <c r="D84">
        <v>82</v>
      </c>
      <c r="E84">
        <v>1</v>
      </c>
      <c r="F84" s="13">
        <f>VLOOKUP(Editor!ED$5,Tables!B:C,2,FALSE)</f>
        <v>8</v>
      </c>
      <c r="G84" s="13">
        <f>VLOOKUP(Editor!ED$8,Tables!F:G,2,FALSE)</f>
        <v>2</v>
      </c>
      <c r="H84" s="13">
        <f>VLOOKUP(Editor!ED$9,Tables!J:K,2,FALSE)</f>
        <v>3</v>
      </c>
      <c r="I84">
        <v>3</v>
      </c>
      <c r="J84">
        <v>146</v>
      </c>
      <c r="K84">
        <v>1</v>
      </c>
      <c r="L84" s="13">
        <f>VLOOKUP(Editor!ED$6,Tables!N:O,2,FALSE)</f>
        <v>1</v>
      </c>
      <c r="M84" s="13">
        <f>VLOOKUP(Editor!ED$12,Tables!$Z:$AA,2,FALSE)</f>
        <v>28</v>
      </c>
      <c r="N84" s="13">
        <f>VLOOKUP(Editor!ED$13,Tables!$Z:$AA,2,FALSE)</f>
        <v>47</v>
      </c>
      <c r="O84" s="13">
        <f>VLOOKUP(Editor!ED$14,Tables!$Z:$AA,2,FALSE)</f>
        <v>39</v>
      </c>
      <c r="P84" s="13">
        <f>VLOOKUP(Editor!ED$15,Tables!$Z:$AA,2,FALSE)</f>
        <v>25</v>
      </c>
      <c r="Q84" s="13">
        <f>VLOOKUP(Editor!ED$16,Tables!$Z:$AA,2,FALSE)</f>
        <v>25</v>
      </c>
      <c r="R84" s="13">
        <f>VLOOKUP(Editor!ED$17,Tables!$Z:$AA,2,FALSE)</f>
        <v>-1</v>
      </c>
      <c r="S84" s="13">
        <f>VLOOKUP(Editor!ED$18,Tables!$Z:$AA,2,FALSE)</f>
        <v>-1</v>
      </c>
      <c r="T84" s="13">
        <f>VLOOKUP(Editor!ED$19,Tables!$Z:$AA,2,FALSE)</f>
        <v>-1</v>
      </c>
      <c r="U84" s="13">
        <f>VLOOKUP(Editor!ED$20,Tables!$Z:$AA,2,FALSE)</f>
        <v>-1</v>
      </c>
      <c r="V84" s="13">
        <f>VLOOKUP(Editor!ED$21,Tables!$Z:$AA,2,FALSE)</f>
        <v>-1</v>
      </c>
      <c r="W84" s="16">
        <f>VLOOKUP(Editor!EE$12,Tables!$R:$S,2,FALSE)</f>
        <v>3</v>
      </c>
      <c r="X84" s="13">
        <f>VLOOKUP(Editor!EE$13,Tables!$R:$S,2,FALSE)</f>
        <v>2</v>
      </c>
      <c r="Y84" s="13">
        <f>VLOOKUP(Editor!EE$14,Tables!$R:$S,2,FALSE)</f>
        <v>2</v>
      </c>
      <c r="Z84" s="13">
        <f>VLOOKUP(Editor!EE$15,Tables!$R:$S,2,FALSE)</f>
        <v>2</v>
      </c>
      <c r="AA84" s="13">
        <f>VLOOKUP(Editor!EE$16,Tables!$R:$S,2,FALSE)</f>
        <v>0</v>
      </c>
      <c r="AB84" s="13">
        <f>VLOOKUP(Editor!EE$17,Tables!$R:$S,2,FALSE)</f>
        <v>-1</v>
      </c>
      <c r="AC84" s="13">
        <f>VLOOKUP(Editor!EE$18,Tables!$R:$S,2,FALSE)</f>
        <v>-1</v>
      </c>
      <c r="AD84" s="13">
        <f>VLOOKUP(Editor!EE$19,Tables!$R:$S,2,FALSE)</f>
        <v>-1</v>
      </c>
      <c r="AE84" s="13">
        <f>VLOOKUP(Editor!EE$20,Tables!$R:$S,2,FALSE)</f>
        <v>-1</v>
      </c>
      <c r="AF84" s="13">
        <f>VLOOKUP(Editor!EE$21,Tables!$R:$S,2,FALSE)</f>
        <v>-1</v>
      </c>
      <c r="AG84" s="14">
        <f>Editor!ED$23</f>
        <v>5</v>
      </c>
      <c r="AH84">
        <v>-1</v>
      </c>
      <c r="AI84">
        <v>-1</v>
      </c>
      <c r="AJ84">
        <v>-1</v>
      </c>
      <c r="AK84">
        <v>-1</v>
      </c>
      <c r="AL84">
        <v>0</v>
      </c>
      <c r="AM84">
        <v>0</v>
      </c>
      <c r="AN84">
        <v>0</v>
      </c>
      <c r="AO84">
        <v>0</v>
      </c>
      <c r="AP84" s="14">
        <f>VLOOKUP(Editor!ED$7,Tables!V:W,2,FALSE)</f>
        <v>0</v>
      </c>
    </row>
    <row r="85" spans="1:42" s="1" customFormat="1" x14ac:dyDescent="0.3">
      <c r="A85" s="14" t="str">
        <f>Editor!EG$1</f>
        <v>Ersatz</v>
      </c>
      <c r="B85" s="14" t="str">
        <f>Editor!EG$2</f>
        <v>Ad-hoc Infantry</v>
      </c>
      <c r="C85" s="14" t="str">
        <f>Editor!EG$3</f>
        <v>SS Ersatz Infanterie</v>
      </c>
      <c r="D85">
        <v>83</v>
      </c>
      <c r="E85">
        <v>1</v>
      </c>
      <c r="F85" s="13">
        <f>VLOOKUP(Editor!EG$5,Tables!B:C,2,FALSE)</f>
        <v>7</v>
      </c>
      <c r="G85" s="13">
        <f>VLOOKUP(Editor!EG$8,Tables!F:G,2,FALSE)</f>
        <v>1</v>
      </c>
      <c r="H85" s="13">
        <f>VLOOKUP(Editor!EG$9,Tables!J:K,2,FALSE)</f>
        <v>1</v>
      </c>
      <c r="I85">
        <v>3</v>
      </c>
      <c r="J85">
        <v>147</v>
      </c>
      <c r="K85">
        <v>1</v>
      </c>
      <c r="L85" s="13">
        <f>VLOOKUP(Editor!EG$6,Tables!N:O,2,FALSE)</f>
        <v>1</v>
      </c>
      <c r="M85" s="13">
        <f>VLOOKUP(Editor!EG$12,Tables!$Z:$AA,2,FALSE)</f>
        <v>25</v>
      </c>
      <c r="N85" s="13">
        <f>VLOOKUP(Editor!EG$13,Tables!$Z:$AA,2,FALSE)</f>
        <v>25</v>
      </c>
      <c r="O85" s="13">
        <f>VLOOKUP(Editor!EG$14,Tables!$Z:$AA,2,FALSE)</f>
        <v>25</v>
      </c>
      <c r="P85" s="13">
        <f>VLOOKUP(Editor!EG$15,Tables!$Z:$AA,2,FALSE)</f>
        <v>25</v>
      </c>
      <c r="Q85" s="13">
        <f>VLOOKUP(Editor!EG$16,Tables!$Z:$AA,2,FALSE)</f>
        <v>-1</v>
      </c>
      <c r="R85" s="13">
        <f>VLOOKUP(Editor!EG$17,Tables!$Z:$AA,2,FALSE)</f>
        <v>-1</v>
      </c>
      <c r="S85" s="13">
        <f>VLOOKUP(Editor!EG$18,Tables!$Z:$AA,2,FALSE)</f>
        <v>-1</v>
      </c>
      <c r="T85" s="13">
        <f>VLOOKUP(Editor!EG$19,Tables!$Z:$AA,2,FALSE)</f>
        <v>-1</v>
      </c>
      <c r="U85" s="13">
        <f>VLOOKUP(Editor!EG$20,Tables!$Z:$AA,2,FALSE)</f>
        <v>-1</v>
      </c>
      <c r="V85" s="13">
        <f>VLOOKUP(Editor!EG$21,Tables!$Z:$AA,2,FALSE)</f>
        <v>-1</v>
      </c>
      <c r="W85" s="16">
        <f>VLOOKUP(Editor!EH$12,Tables!$R:$S,2,FALSE)</f>
        <v>0</v>
      </c>
      <c r="X85" s="13">
        <f>VLOOKUP(Editor!EH$13,Tables!$R:$S,2,FALSE)</f>
        <v>0</v>
      </c>
      <c r="Y85" s="13">
        <f>VLOOKUP(Editor!EH$14,Tables!$R:$S,2,FALSE)</f>
        <v>0</v>
      </c>
      <c r="Z85" s="13">
        <f>VLOOKUP(Editor!EH$15,Tables!$R:$S,2,FALSE)</f>
        <v>0</v>
      </c>
      <c r="AA85" s="13">
        <f>VLOOKUP(Editor!EH$16,Tables!$R:$S,2,FALSE)</f>
        <v>-1</v>
      </c>
      <c r="AB85" s="13">
        <f>VLOOKUP(Editor!EH$17,Tables!$R:$S,2,FALSE)</f>
        <v>-1</v>
      </c>
      <c r="AC85" s="13">
        <f>VLOOKUP(Editor!EH$18,Tables!$R:$S,2,FALSE)</f>
        <v>-1</v>
      </c>
      <c r="AD85" s="13">
        <f>VLOOKUP(Editor!EH$19,Tables!$R:$S,2,FALSE)</f>
        <v>-1</v>
      </c>
      <c r="AE85" s="13">
        <f>VLOOKUP(Editor!EH$20,Tables!$R:$S,2,FALSE)</f>
        <v>-1</v>
      </c>
      <c r="AF85" s="13">
        <f>VLOOKUP(Editor!EH$21,Tables!$R:$S,2,FALSE)</f>
        <v>-1</v>
      </c>
      <c r="AG85" s="14">
        <f>Editor!EG$23</f>
        <v>4</v>
      </c>
      <c r="AH85">
        <v>-1</v>
      </c>
      <c r="AI85">
        <v>-1</v>
      </c>
      <c r="AJ85">
        <v>-1</v>
      </c>
      <c r="AK85">
        <v>-1</v>
      </c>
      <c r="AL85">
        <v>0</v>
      </c>
      <c r="AM85">
        <v>0</v>
      </c>
      <c r="AN85">
        <v>0</v>
      </c>
      <c r="AO85">
        <v>0</v>
      </c>
      <c r="AP85" s="14">
        <f>VLOOKUP(Editor!EG$7,Tables!V:W,2,FALSE)</f>
        <v>0</v>
      </c>
    </row>
    <row r="86" spans="1:42" s="1" customFormat="1" x14ac:dyDescent="0.3">
      <c r="A86" s="14" t="str">
        <f>Editor!EJ$1</f>
        <v>Panzerschreck</v>
      </c>
      <c r="B86" s="14" t="str">
        <f>Editor!EJ$2</f>
        <v>AT Infantry</v>
      </c>
      <c r="C86" s="14" t="str">
        <f>Editor!EJ$3</f>
        <v>SS Raketenpanzerbüchse 54</v>
      </c>
      <c r="D86">
        <v>84</v>
      </c>
      <c r="E86">
        <v>1</v>
      </c>
      <c r="F86" s="13">
        <f>VLOOKUP(Editor!EJ$5,Tables!B:C,2,FALSE)</f>
        <v>5</v>
      </c>
      <c r="G86" s="13">
        <f>VLOOKUP(Editor!EJ$8,Tables!F:G,2,FALSE)</f>
        <v>2</v>
      </c>
      <c r="H86" s="13">
        <f>VLOOKUP(Editor!EJ$9,Tables!J:K,2,FALSE)</f>
        <v>3</v>
      </c>
      <c r="I86">
        <v>3</v>
      </c>
      <c r="J86">
        <v>148</v>
      </c>
      <c r="K86">
        <v>1</v>
      </c>
      <c r="L86" s="13">
        <f>VLOOKUP(Editor!EJ$6,Tables!N:O,2,FALSE)</f>
        <v>4</v>
      </c>
      <c r="M86" s="13">
        <f>VLOOKUP(Editor!EJ$12,Tables!$Z:$AA,2,FALSE)</f>
        <v>37</v>
      </c>
      <c r="N86" s="13">
        <f>VLOOKUP(Editor!EJ$13,Tables!$Z:$AA,2,FALSE)</f>
        <v>30</v>
      </c>
      <c r="O86" s="13">
        <f>VLOOKUP(Editor!EJ$14,Tables!$Z:$AA,2,FALSE)</f>
        <v>-1</v>
      </c>
      <c r="P86" s="13">
        <f>VLOOKUP(Editor!EJ$15,Tables!$Z:$AA,2,FALSE)</f>
        <v>-1</v>
      </c>
      <c r="Q86" s="13">
        <f>VLOOKUP(Editor!EJ$16,Tables!$Z:$AA,2,FALSE)</f>
        <v>-1</v>
      </c>
      <c r="R86" s="13">
        <f>VLOOKUP(Editor!EJ$17,Tables!$Z:$AA,2,FALSE)</f>
        <v>-1</v>
      </c>
      <c r="S86" s="13">
        <f>VLOOKUP(Editor!EJ$18,Tables!$Z:$AA,2,FALSE)</f>
        <v>-1</v>
      </c>
      <c r="T86" s="13">
        <f>VLOOKUP(Editor!EJ$19,Tables!$Z:$AA,2,FALSE)</f>
        <v>-1</v>
      </c>
      <c r="U86" s="13">
        <f>VLOOKUP(Editor!EJ$20,Tables!$Z:$AA,2,FALSE)</f>
        <v>-1</v>
      </c>
      <c r="V86" s="13">
        <f>VLOOKUP(Editor!EJ$21,Tables!$Z:$AA,2,FALSE)</f>
        <v>-1</v>
      </c>
      <c r="W86" s="16">
        <f>VLOOKUP(Editor!EK$12,Tables!$R:$S,2,FALSE)</f>
        <v>2</v>
      </c>
      <c r="X86" s="13">
        <f>VLOOKUP(Editor!EK$13,Tables!$R:$S,2,FALSE)</f>
        <v>2</v>
      </c>
      <c r="Y86" s="13">
        <f>VLOOKUP(Editor!EK$14,Tables!$R:$S,2,FALSE)</f>
        <v>-1</v>
      </c>
      <c r="Z86" s="13">
        <f>VLOOKUP(Editor!EK$15,Tables!$R:$S,2,FALSE)</f>
        <v>-1</v>
      </c>
      <c r="AA86" s="13">
        <f>VLOOKUP(Editor!EK$16,Tables!$R:$S,2,FALSE)</f>
        <v>-1</v>
      </c>
      <c r="AB86" s="13">
        <f>VLOOKUP(Editor!EK$17,Tables!$R:$S,2,FALSE)</f>
        <v>-1</v>
      </c>
      <c r="AC86" s="13">
        <f>VLOOKUP(Editor!EK$18,Tables!$R:$S,2,FALSE)</f>
        <v>-1</v>
      </c>
      <c r="AD86" s="13">
        <f>VLOOKUP(Editor!EK$19,Tables!$R:$S,2,FALSE)</f>
        <v>-1</v>
      </c>
      <c r="AE86" s="13">
        <f>VLOOKUP(Editor!EK$20,Tables!$R:$S,2,FALSE)</f>
        <v>-1</v>
      </c>
      <c r="AF86" s="13">
        <f>VLOOKUP(Editor!EK$21,Tables!$R:$S,2,FALSE)</f>
        <v>-1</v>
      </c>
      <c r="AG86" s="14">
        <f>Editor!EJ$23</f>
        <v>2</v>
      </c>
      <c r="AH86">
        <v>-1</v>
      </c>
      <c r="AI86">
        <v>-1</v>
      </c>
      <c r="AJ86">
        <v>-1</v>
      </c>
      <c r="AK86">
        <v>-1</v>
      </c>
      <c r="AL86">
        <v>0</v>
      </c>
      <c r="AM86">
        <v>0</v>
      </c>
      <c r="AN86">
        <v>0</v>
      </c>
      <c r="AO86">
        <v>0</v>
      </c>
      <c r="AP86" s="14">
        <f>VLOOKUP(Editor!EJ$7,Tables!V:W,2,FALSE)</f>
        <v>0</v>
      </c>
    </row>
    <row r="87" spans="1:42" s="1" customFormat="1" x14ac:dyDescent="0.3">
      <c r="A87" s="14" t="str">
        <f>Editor!EM$1</f>
        <v>Panzerjäger</v>
      </c>
      <c r="B87" s="14" t="str">
        <f>Editor!EM$2</f>
        <v>AT Infantry</v>
      </c>
      <c r="C87" s="14" t="str">
        <f>Editor!EM$3</f>
        <v>SS Panzerjäger</v>
      </c>
      <c r="D87">
        <v>85</v>
      </c>
      <c r="E87">
        <v>1</v>
      </c>
      <c r="F87" s="13">
        <f>VLOOKUP(Editor!EM$5,Tables!B:C,2,FALSE)</f>
        <v>5</v>
      </c>
      <c r="G87" s="13">
        <f>VLOOKUP(Editor!EM$8,Tables!F:G,2,FALSE)</f>
        <v>2</v>
      </c>
      <c r="H87" s="13">
        <f>VLOOKUP(Editor!EM$9,Tables!J:K,2,FALSE)</f>
        <v>3</v>
      </c>
      <c r="I87">
        <v>3</v>
      </c>
      <c r="J87">
        <v>149</v>
      </c>
      <c r="K87">
        <v>1</v>
      </c>
      <c r="L87" s="13">
        <f>VLOOKUP(Editor!EM$6,Tables!N:O,2,FALSE)</f>
        <v>4</v>
      </c>
      <c r="M87" s="13">
        <f>VLOOKUP(Editor!EM$12,Tables!$Z:$AA,2,FALSE)</f>
        <v>39</v>
      </c>
      <c r="N87" s="13">
        <f>VLOOKUP(Editor!EM$13,Tables!$Z:$AA,2,FALSE)</f>
        <v>25</v>
      </c>
      <c r="O87" s="13">
        <f>VLOOKUP(Editor!EM$14,Tables!$Z:$AA,2,FALSE)</f>
        <v>-1</v>
      </c>
      <c r="P87" s="13">
        <f>VLOOKUP(Editor!EM$15,Tables!$Z:$AA,2,FALSE)</f>
        <v>-1</v>
      </c>
      <c r="Q87" s="13">
        <f>VLOOKUP(Editor!EM$16,Tables!$Z:$AA,2,FALSE)</f>
        <v>-1</v>
      </c>
      <c r="R87" s="13">
        <f>VLOOKUP(Editor!EM$17,Tables!$Z:$AA,2,FALSE)</f>
        <v>-1</v>
      </c>
      <c r="S87" s="13">
        <f>VLOOKUP(Editor!EM$18,Tables!$Z:$AA,2,FALSE)</f>
        <v>-1</v>
      </c>
      <c r="T87" s="13">
        <f>VLOOKUP(Editor!EM$19,Tables!$Z:$AA,2,FALSE)</f>
        <v>-1</v>
      </c>
      <c r="U87" s="13">
        <f>VLOOKUP(Editor!EM$20,Tables!$Z:$AA,2,FALSE)</f>
        <v>-1</v>
      </c>
      <c r="V87" s="13">
        <f>VLOOKUP(Editor!EM$21,Tables!$Z:$AA,2,FALSE)</f>
        <v>-1</v>
      </c>
      <c r="W87" s="16">
        <f>VLOOKUP(Editor!EN$12,Tables!$R:$S,2,FALSE)</f>
        <v>0</v>
      </c>
      <c r="X87" s="13">
        <f>VLOOKUP(Editor!EN$13,Tables!$R:$S,2,FALSE)</f>
        <v>0</v>
      </c>
      <c r="Y87" s="13">
        <f>VLOOKUP(Editor!EN$14,Tables!$R:$S,2,FALSE)</f>
        <v>-1</v>
      </c>
      <c r="Z87" s="13">
        <f>VLOOKUP(Editor!EN$15,Tables!$R:$S,2,FALSE)</f>
        <v>-1</v>
      </c>
      <c r="AA87" s="13">
        <f>VLOOKUP(Editor!EN$16,Tables!$R:$S,2,FALSE)</f>
        <v>-1</v>
      </c>
      <c r="AB87" s="13">
        <f>VLOOKUP(Editor!EN$17,Tables!$R:$S,2,FALSE)</f>
        <v>-1</v>
      </c>
      <c r="AC87" s="13">
        <f>VLOOKUP(Editor!EN$18,Tables!$R:$S,2,FALSE)</f>
        <v>-1</v>
      </c>
      <c r="AD87" s="13">
        <f>VLOOKUP(Editor!EN$19,Tables!$R:$S,2,FALSE)</f>
        <v>-1</v>
      </c>
      <c r="AE87" s="13">
        <f>VLOOKUP(Editor!EN$20,Tables!$R:$S,2,FALSE)</f>
        <v>-1</v>
      </c>
      <c r="AF87" s="13">
        <f>VLOOKUP(Editor!EN$21,Tables!$R:$S,2,FALSE)</f>
        <v>-1</v>
      </c>
      <c r="AG87" s="14">
        <f>Editor!EM$23</f>
        <v>2</v>
      </c>
      <c r="AH87">
        <v>-1</v>
      </c>
      <c r="AI87">
        <v>-1</v>
      </c>
      <c r="AJ87">
        <v>-1</v>
      </c>
      <c r="AK87">
        <v>-1</v>
      </c>
      <c r="AL87">
        <v>0</v>
      </c>
      <c r="AM87">
        <v>0</v>
      </c>
      <c r="AN87">
        <v>0</v>
      </c>
      <c r="AO87">
        <v>0</v>
      </c>
      <c r="AP87" s="14">
        <f>VLOOKUP(Editor!EM$7,Tables!V:W,2,FALSE)</f>
        <v>0</v>
      </c>
    </row>
    <row r="88" spans="1:42" s="1" customFormat="1" x14ac:dyDescent="0.3">
      <c r="A88" s="14" t="str">
        <f>Editor!EP$1</f>
        <v>5cm GrW</v>
      </c>
      <c r="B88" s="14" t="str">
        <f>Editor!EP$2</f>
        <v>Light Mortar</v>
      </c>
      <c r="C88" s="14" t="str">
        <f>Editor!EP$3</f>
        <v>SS 5cm Granatwerfer</v>
      </c>
      <c r="D88">
        <v>86</v>
      </c>
      <c r="E88">
        <v>1</v>
      </c>
      <c r="F88" s="13">
        <f>VLOOKUP(Editor!EP$5,Tables!B:C,2,FALSE)</f>
        <v>12</v>
      </c>
      <c r="G88" s="13">
        <f>VLOOKUP(Editor!EP$8,Tables!F:G,2,FALSE)</f>
        <v>2</v>
      </c>
      <c r="H88" s="13">
        <f>VLOOKUP(Editor!EP$9,Tables!J:K,2,FALSE)</f>
        <v>2</v>
      </c>
      <c r="I88">
        <v>3</v>
      </c>
      <c r="J88">
        <v>150</v>
      </c>
      <c r="K88">
        <v>1</v>
      </c>
      <c r="L88" s="13">
        <f>VLOOKUP(Editor!EP$6,Tables!N:O,2,FALSE)</f>
        <v>7</v>
      </c>
      <c r="M88" s="13">
        <f>VLOOKUP(Editor!EP$12,Tables!$Z:$AA,2,FALSE)</f>
        <v>25</v>
      </c>
      <c r="N88" s="13">
        <f>VLOOKUP(Editor!EP$13,Tables!$Z:$AA,2,FALSE)</f>
        <v>41</v>
      </c>
      <c r="O88" s="13">
        <f>VLOOKUP(Editor!EP$14,Tables!$Z:$AA,2,FALSE)</f>
        <v>21</v>
      </c>
      <c r="P88" s="13">
        <f>VLOOKUP(Editor!EP$15,Tables!$Z:$AA,2,FALSE)</f>
        <v>-1</v>
      </c>
      <c r="Q88" s="13">
        <f>VLOOKUP(Editor!EP$16,Tables!$Z:$AA,2,FALSE)</f>
        <v>-1</v>
      </c>
      <c r="R88" s="13">
        <f>VLOOKUP(Editor!EP$17,Tables!$Z:$AA,2,FALSE)</f>
        <v>-1</v>
      </c>
      <c r="S88" s="13">
        <f>VLOOKUP(Editor!EP$18,Tables!$Z:$AA,2,FALSE)</f>
        <v>-1</v>
      </c>
      <c r="T88" s="13">
        <f>VLOOKUP(Editor!EP$19,Tables!$Z:$AA,2,FALSE)</f>
        <v>-1</v>
      </c>
      <c r="U88" s="13">
        <f>VLOOKUP(Editor!EP$20,Tables!$Z:$AA,2,FALSE)</f>
        <v>-1</v>
      </c>
      <c r="V88" s="13">
        <f>VLOOKUP(Editor!EP$21,Tables!$Z:$AA,2,FALSE)</f>
        <v>-1</v>
      </c>
      <c r="W88" s="16">
        <f>VLOOKUP(Editor!EQ$12,Tables!$R:$S,2,FALSE)</f>
        <v>3</v>
      </c>
      <c r="X88" s="13">
        <f>VLOOKUP(Editor!EQ$13,Tables!$R:$S,2,FALSE)</f>
        <v>2</v>
      </c>
      <c r="Y88" s="13">
        <f>VLOOKUP(Editor!EQ$14,Tables!$R:$S,2,FALSE)</f>
        <v>2</v>
      </c>
      <c r="Z88" s="13">
        <f>VLOOKUP(Editor!EQ$15,Tables!$R:$S,2,FALSE)</f>
        <v>-1</v>
      </c>
      <c r="AA88" s="13">
        <f>VLOOKUP(Editor!EQ$16,Tables!$R:$S,2,FALSE)</f>
        <v>-1</v>
      </c>
      <c r="AB88" s="13">
        <f>VLOOKUP(Editor!EQ$17,Tables!$R:$S,2,FALSE)</f>
        <v>-1</v>
      </c>
      <c r="AC88" s="13">
        <f>VLOOKUP(Editor!EQ$18,Tables!$R:$S,2,FALSE)</f>
        <v>-1</v>
      </c>
      <c r="AD88" s="13">
        <f>VLOOKUP(Editor!EQ$19,Tables!$R:$S,2,FALSE)</f>
        <v>-1</v>
      </c>
      <c r="AE88" s="13">
        <f>VLOOKUP(Editor!EQ$20,Tables!$R:$S,2,FALSE)</f>
        <v>-1</v>
      </c>
      <c r="AF88" s="13">
        <f>VLOOKUP(Editor!EQ$21,Tables!$R:$S,2,FALSE)</f>
        <v>-1</v>
      </c>
      <c r="AG88" s="14">
        <f>Editor!EP$23</f>
        <v>3</v>
      </c>
      <c r="AH88">
        <v>-1</v>
      </c>
      <c r="AI88">
        <v>-1</v>
      </c>
      <c r="AJ88">
        <v>-1</v>
      </c>
      <c r="AK88">
        <v>-1</v>
      </c>
      <c r="AL88">
        <v>0</v>
      </c>
      <c r="AM88">
        <v>0</v>
      </c>
      <c r="AN88">
        <v>0</v>
      </c>
      <c r="AO88">
        <v>0</v>
      </c>
      <c r="AP88" s="14">
        <f>VLOOKUP(Editor!EP$7,Tables!V:W,2,FALSE)</f>
        <v>0</v>
      </c>
    </row>
    <row r="89" spans="1:42" s="1" customFormat="1" x14ac:dyDescent="0.3">
      <c r="A89" s="14" t="str">
        <f>Editor!ES$1</f>
        <v>8cm GrW</v>
      </c>
      <c r="B89" s="14" t="str">
        <f>Editor!ES$2</f>
        <v>Medium Mortar</v>
      </c>
      <c r="C89" s="14" t="str">
        <f>Editor!ES$3</f>
        <v>SS 8cm Granatwerfer 34</v>
      </c>
      <c r="D89">
        <v>87</v>
      </c>
      <c r="E89">
        <v>1</v>
      </c>
      <c r="F89" s="13">
        <f>VLOOKUP(Editor!ES$5,Tables!B:C,2,FALSE)</f>
        <v>39</v>
      </c>
      <c r="G89" s="13">
        <f>VLOOKUP(Editor!ES$8,Tables!F:G,2,FALSE)</f>
        <v>2</v>
      </c>
      <c r="H89" s="13">
        <f>VLOOKUP(Editor!ES$9,Tables!J:K,2,FALSE)</f>
        <v>2</v>
      </c>
      <c r="I89">
        <v>3</v>
      </c>
      <c r="J89">
        <v>151</v>
      </c>
      <c r="K89">
        <v>1</v>
      </c>
      <c r="L89" s="13">
        <f>VLOOKUP(Editor!ES$6,Tables!N:O,2,FALSE)</f>
        <v>7</v>
      </c>
      <c r="M89" s="13">
        <f>VLOOKUP(Editor!ES$12,Tables!$Z:$AA,2,FALSE)</f>
        <v>25</v>
      </c>
      <c r="N89" s="13">
        <f>VLOOKUP(Editor!ES$13,Tables!$Z:$AA,2,FALSE)</f>
        <v>42</v>
      </c>
      <c r="O89" s="13">
        <f>VLOOKUP(Editor!ES$14,Tables!$Z:$AA,2,FALSE)</f>
        <v>21</v>
      </c>
      <c r="P89" s="13">
        <f>VLOOKUP(Editor!ES$15,Tables!$Z:$AA,2,FALSE)</f>
        <v>21</v>
      </c>
      <c r="Q89" s="13">
        <f>VLOOKUP(Editor!ES$16,Tables!$Z:$AA,2,FALSE)</f>
        <v>25</v>
      </c>
      <c r="R89" s="13">
        <f>VLOOKUP(Editor!ES$17,Tables!$Z:$AA,2,FALSE)</f>
        <v>25</v>
      </c>
      <c r="S89" s="13">
        <f>VLOOKUP(Editor!ES$18,Tables!$Z:$AA,2,FALSE)</f>
        <v>-1</v>
      </c>
      <c r="T89" s="13">
        <f>VLOOKUP(Editor!ES$19,Tables!$Z:$AA,2,FALSE)</f>
        <v>-1</v>
      </c>
      <c r="U89" s="13">
        <f>VLOOKUP(Editor!ES$20,Tables!$Z:$AA,2,FALSE)</f>
        <v>-1</v>
      </c>
      <c r="V89" s="13">
        <f>VLOOKUP(Editor!ES$21,Tables!$Z:$AA,2,FALSE)</f>
        <v>-1</v>
      </c>
      <c r="W89" s="16">
        <f>VLOOKUP(Editor!ET$12,Tables!$R:$S,2,FALSE)</f>
        <v>1</v>
      </c>
      <c r="X89" s="13">
        <f>VLOOKUP(Editor!ET$13,Tables!$R:$S,2,FALSE)</f>
        <v>2</v>
      </c>
      <c r="Y89" s="13">
        <f>VLOOKUP(Editor!ET$14,Tables!$R:$S,2,FALSE)</f>
        <v>2</v>
      </c>
      <c r="Z89" s="13">
        <f>VLOOKUP(Editor!ET$15,Tables!$R:$S,2,FALSE)</f>
        <v>2</v>
      </c>
      <c r="AA89" s="13">
        <f>VLOOKUP(Editor!ET$16,Tables!$R:$S,2,FALSE)</f>
        <v>2</v>
      </c>
      <c r="AB89" s="13">
        <f>VLOOKUP(Editor!ET$17,Tables!$R:$S,2,FALSE)</f>
        <v>2</v>
      </c>
      <c r="AC89" s="13">
        <f>VLOOKUP(Editor!ET$18,Tables!$R:$S,2,FALSE)</f>
        <v>-1</v>
      </c>
      <c r="AD89" s="13">
        <f>VLOOKUP(Editor!ET$19,Tables!$R:$S,2,FALSE)</f>
        <v>-1</v>
      </c>
      <c r="AE89" s="13">
        <f>VLOOKUP(Editor!ET$20,Tables!$R:$S,2,FALSE)</f>
        <v>-1</v>
      </c>
      <c r="AF89" s="13">
        <f>VLOOKUP(Editor!ET$21,Tables!$R:$S,2,FALSE)</f>
        <v>-1</v>
      </c>
      <c r="AG89" s="14">
        <f>Editor!ES$23</f>
        <v>6</v>
      </c>
      <c r="AH89">
        <v>-1</v>
      </c>
      <c r="AI89">
        <v>-1</v>
      </c>
      <c r="AJ89">
        <v>-1</v>
      </c>
      <c r="AK89">
        <v>-1</v>
      </c>
      <c r="AL89">
        <v>0</v>
      </c>
      <c r="AM89">
        <v>0</v>
      </c>
      <c r="AN89">
        <v>0</v>
      </c>
      <c r="AO89">
        <v>0</v>
      </c>
      <c r="AP89" s="14">
        <f>VLOOKUP(Editor!ES$7,Tables!V:W,2,FALSE)</f>
        <v>0</v>
      </c>
    </row>
    <row r="90" spans="1:42" s="1" customFormat="1" x14ac:dyDescent="0.3">
      <c r="A90" s="14" t="str">
        <f>Editor!EV$1</f>
        <v>leMG 42</v>
      </c>
      <c r="B90" s="14" t="str">
        <f>Editor!EV$2</f>
        <v>Machine Gun</v>
      </c>
      <c r="C90" s="14" t="str">
        <f>Editor!EV$3</f>
        <v>SS leichtes MG42</v>
      </c>
      <c r="D90">
        <v>88</v>
      </c>
      <c r="E90">
        <v>1</v>
      </c>
      <c r="F90" s="13">
        <f>VLOOKUP(Editor!EV$5,Tables!B:C,2,FALSE)</f>
        <v>11</v>
      </c>
      <c r="G90" s="13">
        <f>VLOOKUP(Editor!EV$8,Tables!F:G,2,FALSE)</f>
        <v>2</v>
      </c>
      <c r="H90" s="13">
        <f>VLOOKUP(Editor!EV$9,Tables!J:K,2,FALSE)</f>
        <v>2</v>
      </c>
      <c r="I90">
        <v>3</v>
      </c>
      <c r="J90">
        <v>152</v>
      </c>
      <c r="K90">
        <v>1</v>
      </c>
      <c r="L90" s="13">
        <f>VLOOKUP(Editor!EV$6,Tables!N:O,2,FALSE)</f>
        <v>6</v>
      </c>
      <c r="M90" s="13">
        <f>VLOOKUP(Editor!EV$12,Tables!$Z:$AA,2,FALSE)</f>
        <v>35</v>
      </c>
      <c r="N90" s="13">
        <f>VLOOKUP(Editor!EV$13,Tables!$Z:$AA,2,FALSE)</f>
        <v>25</v>
      </c>
      <c r="O90" s="13">
        <f>VLOOKUP(Editor!EV$14,Tables!$Z:$AA,2,FALSE)</f>
        <v>-1</v>
      </c>
      <c r="P90" s="13">
        <f>VLOOKUP(Editor!EV$15,Tables!$Z:$AA,2,FALSE)</f>
        <v>-1</v>
      </c>
      <c r="Q90" s="13">
        <f>VLOOKUP(Editor!EV$16,Tables!$Z:$AA,2,FALSE)</f>
        <v>-1</v>
      </c>
      <c r="R90" s="13">
        <f>VLOOKUP(Editor!EV$17,Tables!$Z:$AA,2,FALSE)</f>
        <v>-1</v>
      </c>
      <c r="S90" s="13">
        <f>VLOOKUP(Editor!EV$18,Tables!$Z:$AA,2,FALSE)</f>
        <v>-1</v>
      </c>
      <c r="T90" s="13">
        <f>VLOOKUP(Editor!EV$19,Tables!$Z:$AA,2,FALSE)</f>
        <v>-1</v>
      </c>
      <c r="U90" s="13">
        <f>VLOOKUP(Editor!EV$20,Tables!$Z:$AA,2,FALSE)</f>
        <v>-1</v>
      </c>
      <c r="V90" s="13">
        <f>VLOOKUP(Editor!EV$21,Tables!$Z:$AA,2,FALSE)</f>
        <v>-1</v>
      </c>
      <c r="W90" s="16">
        <f>VLOOKUP(Editor!EW$12,Tables!$R:$S,2,FALSE)</f>
        <v>2</v>
      </c>
      <c r="X90" s="13">
        <f>VLOOKUP(Editor!EW$13,Tables!$R:$S,2,FALSE)</f>
        <v>2</v>
      </c>
      <c r="Y90" s="13">
        <f>VLOOKUP(Editor!EW$14,Tables!$R:$S,2,FALSE)</f>
        <v>-1</v>
      </c>
      <c r="Z90" s="13">
        <f>VLOOKUP(Editor!EW$15,Tables!$R:$S,2,FALSE)</f>
        <v>-1</v>
      </c>
      <c r="AA90" s="13">
        <f>VLOOKUP(Editor!EW$16,Tables!$R:$S,2,FALSE)</f>
        <v>-1</v>
      </c>
      <c r="AB90" s="13">
        <f>VLOOKUP(Editor!EW$17,Tables!$R:$S,2,FALSE)</f>
        <v>-1</v>
      </c>
      <c r="AC90" s="13">
        <f>VLOOKUP(Editor!EW$18,Tables!$R:$S,2,FALSE)</f>
        <v>-1</v>
      </c>
      <c r="AD90" s="13">
        <f>VLOOKUP(Editor!EW$19,Tables!$R:$S,2,FALSE)</f>
        <v>-1</v>
      </c>
      <c r="AE90" s="13">
        <f>VLOOKUP(Editor!EW$20,Tables!$R:$S,2,FALSE)</f>
        <v>-1</v>
      </c>
      <c r="AF90" s="13">
        <f>VLOOKUP(Editor!EW$21,Tables!$R:$S,2,FALSE)</f>
        <v>-1</v>
      </c>
      <c r="AG90" s="14">
        <f>Editor!EV$23</f>
        <v>2</v>
      </c>
      <c r="AH90">
        <v>-1</v>
      </c>
      <c r="AI90">
        <v>-1</v>
      </c>
      <c r="AJ90">
        <v>-1</v>
      </c>
      <c r="AK90">
        <v>-1</v>
      </c>
      <c r="AL90">
        <v>0</v>
      </c>
      <c r="AM90">
        <v>0</v>
      </c>
      <c r="AN90">
        <v>0</v>
      </c>
      <c r="AO90">
        <v>0</v>
      </c>
      <c r="AP90" s="14">
        <f>VLOOKUP(Editor!EV$7,Tables!V:W,2,FALSE)</f>
        <v>0</v>
      </c>
    </row>
    <row r="91" spans="1:42" s="1" customFormat="1" x14ac:dyDescent="0.3">
      <c r="A91" s="14" t="str">
        <f>Editor!EY$1</f>
        <v>sMG 42</v>
      </c>
      <c r="B91" s="14" t="str">
        <f>Editor!EY$2</f>
        <v>Heavy Machine Gun</v>
      </c>
      <c r="C91" s="14" t="str">
        <f>Editor!EY$3</f>
        <v>SS schweres MG42</v>
      </c>
      <c r="D91">
        <v>89</v>
      </c>
      <c r="E91">
        <v>1</v>
      </c>
      <c r="F91" s="13">
        <f>VLOOKUP(Editor!EY$5,Tables!B:C,2,FALSE)</f>
        <v>11</v>
      </c>
      <c r="G91" s="13">
        <f>VLOOKUP(Editor!EY$8,Tables!F:G,2,FALSE)</f>
        <v>2</v>
      </c>
      <c r="H91" s="13">
        <f>VLOOKUP(Editor!EY$9,Tables!J:K,2,FALSE)</f>
        <v>3</v>
      </c>
      <c r="I91">
        <v>3</v>
      </c>
      <c r="J91">
        <v>153</v>
      </c>
      <c r="K91">
        <v>1</v>
      </c>
      <c r="L91" s="13">
        <f>VLOOKUP(Editor!EY$6,Tables!N:O,2,FALSE)</f>
        <v>6</v>
      </c>
      <c r="M91" s="13">
        <f>VLOOKUP(Editor!EY$12,Tables!$Z:$AA,2,FALSE)</f>
        <v>30</v>
      </c>
      <c r="N91" s="13">
        <f>VLOOKUP(Editor!EY$13,Tables!$Z:$AA,2,FALSE)</f>
        <v>36</v>
      </c>
      <c r="O91" s="13">
        <f>VLOOKUP(Editor!EY$14,Tables!$Z:$AA,2,FALSE)</f>
        <v>21</v>
      </c>
      <c r="P91" s="13">
        <f>VLOOKUP(Editor!EY$15,Tables!$Z:$AA,2,FALSE)</f>
        <v>25</v>
      </c>
      <c r="Q91" s="13">
        <f>VLOOKUP(Editor!EY$16,Tables!$Z:$AA,2,FALSE)</f>
        <v>25</v>
      </c>
      <c r="R91" s="13">
        <f>VLOOKUP(Editor!EY$17,Tables!$Z:$AA,2,FALSE)</f>
        <v>25</v>
      </c>
      <c r="S91" s="13">
        <f>VLOOKUP(Editor!EY$18,Tables!$Z:$AA,2,FALSE)</f>
        <v>-1</v>
      </c>
      <c r="T91" s="13">
        <f>VLOOKUP(Editor!EY$19,Tables!$Z:$AA,2,FALSE)</f>
        <v>-1</v>
      </c>
      <c r="U91" s="13">
        <f>VLOOKUP(Editor!EY$20,Tables!$Z:$AA,2,FALSE)</f>
        <v>-1</v>
      </c>
      <c r="V91" s="13">
        <f>VLOOKUP(Editor!EY$21,Tables!$Z:$AA,2,FALSE)</f>
        <v>-1</v>
      </c>
      <c r="W91" s="16">
        <f>VLOOKUP(Editor!EZ$12,Tables!$R:$S,2,FALSE)</f>
        <v>1</v>
      </c>
      <c r="X91" s="13">
        <f>VLOOKUP(Editor!EZ$13,Tables!$R:$S,2,FALSE)</f>
        <v>2</v>
      </c>
      <c r="Y91" s="13">
        <f>VLOOKUP(Editor!EZ$14,Tables!$R:$S,2,FALSE)</f>
        <v>2</v>
      </c>
      <c r="Z91" s="13">
        <f>VLOOKUP(Editor!EZ$15,Tables!$R:$S,2,FALSE)</f>
        <v>2</v>
      </c>
      <c r="AA91" s="13">
        <f>VLOOKUP(Editor!EZ$16,Tables!$R:$S,2,FALSE)</f>
        <v>2</v>
      </c>
      <c r="AB91" s="13">
        <f>VLOOKUP(Editor!EZ$17,Tables!$R:$S,2,FALSE)</f>
        <v>2</v>
      </c>
      <c r="AC91" s="13">
        <f>VLOOKUP(Editor!EZ$18,Tables!$R:$S,2,FALSE)</f>
        <v>-1</v>
      </c>
      <c r="AD91" s="13">
        <f>VLOOKUP(Editor!EZ$19,Tables!$R:$S,2,FALSE)</f>
        <v>-1</v>
      </c>
      <c r="AE91" s="13">
        <f>VLOOKUP(Editor!EZ$20,Tables!$R:$S,2,FALSE)</f>
        <v>-1</v>
      </c>
      <c r="AF91" s="13">
        <f>VLOOKUP(Editor!EZ$21,Tables!$R:$S,2,FALSE)</f>
        <v>-1</v>
      </c>
      <c r="AG91" s="14">
        <f>Editor!EY$23</f>
        <v>6</v>
      </c>
      <c r="AH91">
        <v>-1</v>
      </c>
      <c r="AI91">
        <v>-1</v>
      </c>
      <c r="AJ91">
        <v>-1</v>
      </c>
      <c r="AK91">
        <v>-1</v>
      </c>
      <c r="AL91">
        <v>0</v>
      </c>
      <c r="AM91">
        <v>0</v>
      </c>
      <c r="AN91">
        <v>0</v>
      </c>
      <c r="AO91">
        <v>0</v>
      </c>
      <c r="AP91" s="14">
        <f>VLOOKUP(Editor!EY$7,Tables!V:W,2,FALSE)</f>
        <v>0</v>
      </c>
    </row>
    <row r="92" spans="1:42" s="1" customFormat="1" x14ac:dyDescent="0.3">
      <c r="A92" s="14" t="str">
        <f>Editor!FB$1</f>
        <v>leMG 34</v>
      </c>
      <c r="B92" s="14" t="str">
        <f>Editor!FB$2</f>
        <v>Machine Gun</v>
      </c>
      <c r="C92" s="14" t="str">
        <f>Editor!FB$3</f>
        <v>SS leichtes MG34</v>
      </c>
      <c r="D92">
        <v>90</v>
      </c>
      <c r="E92">
        <v>1</v>
      </c>
      <c r="F92" s="13">
        <f>VLOOKUP(Editor!FB$5,Tables!B:C,2,FALSE)</f>
        <v>11</v>
      </c>
      <c r="G92" s="13">
        <f>VLOOKUP(Editor!FB$8,Tables!F:G,2,FALSE)</f>
        <v>2</v>
      </c>
      <c r="H92" s="13">
        <f>VLOOKUP(Editor!FB$9,Tables!J:K,2,FALSE)</f>
        <v>2</v>
      </c>
      <c r="I92">
        <v>3</v>
      </c>
      <c r="J92">
        <v>154</v>
      </c>
      <c r="K92">
        <v>1</v>
      </c>
      <c r="L92" s="13">
        <f>VLOOKUP(Editor!FB$6,Tables!N:O,2,FALSE)</f>
        <v>6</v>
      </c>
      <c r="M92" s="13">
        <f>VLOOKUP(Editor!FB$12,Tables!$Z:$AA,2,FALSE)</f>
        <v>33</v>
      </c>
      <c r="N92" s="13">
        <f>VLOOKUP(Editor!FB$13,Tables!$Z:$AA,2,FALSE)</f>
        <v>25</v>
      </c>
      <c r="O92" s="13">
        <f>VLOOKUP(Editor!FB$14,Tables!$Z:$AA,2,FALSE)</f>
        <v>-1</v>
      </c>
      <c r="P92" s="13">
        <f>VLOOKUP(Editor!FB$15,Tables!$Z:$AA,2,FALSE)</f>
        <v>-1</v>
      </c>
      <c r="Q92" s="13">
        <f>VLOOKUP(Editor!FB$16,Tables!$Z:$AA,2,FALSE)</f>
        <v>-1</v>
      </c>
      <c r="R92" s="13">
        <f>VLOOKUP(Editor!FB$17,Tables!$Z:$AA,2,FALSE)</f>
        <v>-1</v>
      </c>
      <c r="S92" s="13">
        <f>VLOOKUP(Editor!FB$18,Tables!$Z:$AA,2,FALSE)</f>
        <v>-1</v>
      </c>
      <c r="T92" s="13">
        <f>VLOOKUP(Editor!FB$19,Tables!$Z:$AA,2,FALSE)</f>
        <v>-1</v>
      </c>
      <c r="U92" s="13">
        <f>VLOOKUP(Editor!FB$20,Tables!$Z:$AA,2,FALSE)</f>
        <v>-1</v>
      </c>
      <c r="V92" s="13">
        <f>VLOOKUP(Editor!FB$21,Tables!$Z:$AA,2,FALSE)</f>
        <v>-1</v>
      </c>
      <c r="W92" s="16">
        <f>VLOOKUP(Editor!FC$12,Tables!$R:$S,2,FALSE)</f>
        <v>2</v>
      </c>
      <c r="X92" s="13">
        <f>VLOOKUP(Editor!FC$13,Tables!$R:$S,2,FALSE)</f>
        <v>2</v>
      </c>
      <c r="Y92" s="13">
        <f>VLOOKUP(Editor!FC$14,Tables!$R:$S,2,FALSE)</f>
        <v>-1</v>
      </c>
      <c r="Z92" s="13">
        <f>VLOOKUP(Editor!FC$15,Tables!$R:$S,2,FALSE)</f>
        <v>-1</v>
      </c>
      <c r="AA92" s="13">
        <f>VLOOKUP(Editor!FC$16,Tables!$R:$S,2,FALSE)</f>
        <v>-1</v>
      </c>
      <c r="AB92" s="13">
        <f>VLOOKUP(Editor!FC$17,Tables!$R:$S,2,FALSE)</f>
        <v>-1</v>
      </c>
      <c r="AC92" s="13">
        <f>VLOOKUP(Editor!FC$18,Tables!$R:$S,2,FALSE)</f>
        <v>-1</v>
      </c>
      <c r="AD92" s="13">
        <f>VLOOKUP(Editor!FC$19,Tables!$R:$S,2,FALSE)</f>
        <v>-1</v>
      </c>
      <c r="AE92" s="13">
        <f>VLOOKUP(Editor!FC$20,Tables!$R:$S,2,FALSE)</f>
        <v>-1</v>
      </c>
      <c r="AF92" s="13">
        <f>VLOOKUP(Editor!FC$21,Tables!$R:$S,2,FALSE)</f>
        <v>-1</v>
      </c>
      <c r="AG92" s="14">
        <f>Editor!FB$23</f>
        <v>2</v>
      </c>
      <c r="AH92">
        <v>-1</v>
      </c>
      <c r="AI92">
        <v>-1</v>
      </c>
      <c r="AJ92">
        <v>-1</v>
      </c>
      <c r="AK92">
        <v>-1</v>
      </c>
      <c r="AL92">
        <v>0</v>
      </c>
      <c r="AM92">
        <v>0</v>
      </c>
      <c r="AN92">
        <v>0</v>
      </c>
      <c r="AO92">
        <v>0</v>
      </c>
      <c r="AP92" s="14">
        <f>VLOOKUP(Editor!FB$7,Tables!V:W,2,FALSE)</f>
        <v>0</v>
      </c>
    </row>
    <row r="93" spans="1:42" s="1" customFormat="1" x14ac:dyDescent="0.3">
      <c r="A93" s="14" t="str">
        <f>Editor!FE$1</f>
        <v>sMG 34</v>
      </c>
      <c r="B93" s="14" t="str">
        <f>Editor!FE$2</f>
        <v>Heavy Machine Gun</v>
      </c>
      <c r="C93" s="14" t="str">
        <f>Editor!FE$3</f>
        <v>SS schweres MG34</v>
      </c>
      <c r="D93">
        <v>91</v>
      </c>
      <c r="E93">
        <v>1</v>
      </c>
      <c r="F93" s="13">
        <f>VLOOKUP(Editor!FE$5,Tables!B:C,2,FALSE)</f>
        <v>11</v>
      </c>
      <c r="G93" s="13">
        <f>VLOOKUP(Editor!FE$8,Tables!F:G,2,FALSE)</f>
        <v>2</v>
      </c>
      <c r="H93" s="13">
        <f>VLOOKUP(Editor!FE$9,Tables!J:K,2,FALSE)</f>
        <v>3</v>
      </c>
      <c r="I93">
        <v>3</v>
      </c>
      <c r="J93">
        <v>155</v>
      </c>
      <c r="K93">
        <v>1</v>
      </c>
      <c r="L93" s="13">
        <f>VLOOKUP(Editor!FE$6,Tables!N:O,2,FALSE)</f>
        <v>6</v>
      </c>
      <c r="M93" s="13">
        <f>VLOOKUP(Editor!FE$12,Tables!$Z:$AA,2,FALSE)</f>
        <v>30</v>
      </c>
      <c r="N93" s="13">
        <f>VLOOKUP(Editor!FE$13,Tables!$Z:$AA,2,FALSE)</f>
        <v>34</v>
      </c>
      <c r="O93" s="13">
        <f>VLOOKUP(Editor!FE$14,Tables!$Z:$AA,2,FALSE)</f>
        <v>21</v>
      </c>
      <c r="P93" s="13">
        <f>VLOOKUP(Editor!FE$15,Tables!$Z:$AA,2,FALSE)</f>
        <v>25</v>
      </c>
      <c r="Q93" s="13">
        <f>VLOOKUP(Editor!FE$16,Tables!$Z:$AA,2,FALSE)</f>
        <v>25</v>
      </c>
      <c r="R93" s="13">
        <f>VLOOKUP(Editor!FE$17,Tables!$Z:$AA,2,FALSE)</f>
        <v>25</v>
      </c>
      <c r="S93" s="13">
        <f>VLOOKUP(Editor!FE$18,Tables!$Z:$AA,2,FALSE)</f>
        <v>-1</v>
      </c>
      <c r="T93" s="13">
        <f>VLOOKUP(Editor!FE$19,Tables!$Z:$AA,2,FALSE)</f>
        <v>-1</v>
      </c>
      <c r="U93" s="13">
        <f>VLOOKUP(Editor!FE$20,Tables!$Z:$AA,2,FALSE)</f>
        <v>-1</v>
      </c>
      <c r="V93" s="13">
        <f>VLOOKUP(Editor!FE$21,Tables!$Z:$AA,2,FALSE)</f>
        <v>-1</v>
      </c>
      <c r="W93" s="16">
        <f>VLOOKUP(Editor!FF$12,Tables!$R:$S,2,FALSE)</f>
        <v>1</v>
      </c>
      <c r="X93" s="13">
        <f>VLOOKUP(Editor!FF$13,Tables!$R:$S,2,FALSE)</f>
        <v>2</v>
      </c>
      <c r="Y93" s="13">
        <f>VLOOKUP(Editor!FF$14,Tables!$R:$S,2,FALSE)</f>
        <v>2</v>
      </c>
      <c r="Z93" s="13">
        <f>VLOOKUP(Editor!FF$15,Tables!$R:$S,2,FALSE)</f>
        <v>2</v>
      </c>
      <c r="AA93" s="13">
        <f>VLOOKUP(Editor!FF$16,Tables!$R:$S,2,FALSE)</f>
        <v>2</v>
      </c>
      <c r="AB93" s="13">
        <f>VLOOKUP(Editor!FF$17,Tables!$R:$S,2,FALSE)</f>
        <v>2</v>
      </c>
      <c r="AC93" s="13">
        <f>VLOOKUP(Editor!FF$18,Tables!$R:$S,2,FALSE)</f>
        <v>-1</v>
      </c>
      <c r="AD93" s="13">
        <f>VLOOKUP(Editor!FF$19,Tables!$R:$S,2,FALSE)</f>
        <v>-1</v>
      </c>
      <c r="AE93" s="13">
        <f>VLOOKUP(Editor!FF$20,Tables!$R:$S,2,FALSE)</f>
        <v>-1</v>
      </c>
      <c r="AF93" s="13">
        <f>VLOOKUP(Editor!FF$21,Tables!$R:$S,2,FALSE)</f>
        <v>-1</v>
      </c>
      <c r="AG93" s="14">
        <f>Editor!FE$23</f>
        <v>6</v>
      </c>
      <c r="AH93">
        <v>-1</v>
      </c>
      <c r="AI93">
        <v>-1</v>
      </c>
      <c r="AJ93">
        <v>-1</v>
      </c>
      <c r="AK93">
        <v>-1</v>
      </c>
      <c r="AL93">
        <v>0</v>
      </c>
      <c r="AM93">
        <v>0</v>
      </c>
      <c r="AN93">
        <v>0</v>
      </c>
      <c r="AO93">
        <v>0</v>
      </c>
      <c r="AP93" s="14">
        <f>VLOOKUP(Editor!FE$7,Tables!V:W,2,FALSE)</f>
        <v>0</v>
      </c>
    </row>
    <row r="94" spans="1:42" s="1" customFormat="1" x14ac:dyDescent="0.3">
      <c r="A94" s="14" t="str">
        <f>Editor!FH$1</f>
        <v>Pioniere (gp)</v>
      </c>
      <c r="B94" s="14" t="str">
        <f>Editor!FH$2</f>
        <v>Combat Engineers</v>
      </c>
      <c r="C94" s="14" t="str">
        <f>Editor!FH$3</f>
        <v>SS Panzer Pioniere (gp) Gruppe, Trupp 1</v>
      </c>
      <c r="D94">
        <v>92</v>
      </c>
      <c r="E94">
        <v>1</v>
      </c>
      <c r="F94" s="13">
        <f>VLOOKUP(Editor!FH$5,Tables!B:C,2,FALSE)</f>
        <v>10</v>
      </c>
      <c r="G94" s="13">
        <f>VLOOKUP(Editor!FH$8,Tables!F:G,2,FALSE)</f>
        <v>2</v>
      </c>
      <c r="H94" s="13">
        <f>VLOOKUP(Editor!FH$9,Tables!J:K,2,FALSE)</f>
        <v>3</v>
      </c>
      <c r="I94">
        <v>3</v>
      </c>
      <c r="J94">
        <v>156</v>
      </c>
      <c r="K94">
        <v>1</v>
      </c>
      <c r="L94" s="13">
        <f>VLOOKUP(Editor!FH$6,Tables!N:O,2,FALSE)</f>
        <v>3</v>
      </c>
      <c r="M94" s="13">
        <f>VLOOKUP(Editor!FH$12,Tables!$Z:$AA,2,FALSE)</f>
        <v>43</v>
      </c>
      <c r="N94" s="13">
        <f>VLOOKUP(Editor!FH$13,Tables!$Z:$AA,2,FALSE)</f>
        <v>35</v>
      </c>
      <c r="O94" s="13">
        <f>VLOOKUP(Editor!FH$14,Tables!$Z:$AA,2,FALSE)</f>
        <v>25</v>
      </c>
      <c r="P94" s="13">
        <f>VLOOKUP(Editor!FH$15,Tables!$Z:$AA,2,FALSE)</f>
        <v>25</v>
      </c>
      <c r="Q94" s="13">
        <f>VLOOKUP(Editor!FH$16,Tables!$Z:$AA,2,FALSE)</f>
        <v>25</v>
      </c>
      <c r="R94" s="13">
        <f>VLOOKUP(Editor!FH$17,Tables!$Z:$AA,2,FALSE)</f>
        <v>25</v>
      </c>
      <c r="S94" s="13">
        <f>VLOOKUP(Editor!FH$18,Tables!$Z:$AA,2,FALSE)</f>
        <v>-1</v>
      </c>
      <c r="T94" s="13">
        <f>VLOOKUP(Editor!FH$19,Tables!$Z:$AA,2,FALSE)</f>
        <v>-1</v>
      </c>
      <c r="U94" s="13">
        <f>VLOOKUP(Editor!FH$20,Tables!$Z:$AA,2,FALSE)</f>
        <v>-1</v>
      </c>
      <c r="V94" s="13">
        <f>VLOOKUP(Editor!FH$21,Tables!$Z:$AA,2,FALSE)</f>
        <v>-1</v>
      </c>
      <c r="W94" s="16">
        <f>VLOOKUP(Editor!FI$12,Tables!$R:$S,2,FALSE)</f>
        <v>1</v>
      </c>
      <c r="X94" s="13">
        <f>VLOOKUP(Editor!FI$13,Tables!$R:$S,2,FALSE)</f>
        <v>2</v>
      </c>
      <c r="Y94" s="13">
        <f>VLOOKUP(Editor!FI$14,Tables!$R:$S,2,FALSE)</f>
        <v>2</v>
      </c>
      <c r="Z94" s="13">
        <f>VLOOKUP(Editor!FI$15,Tables!$R:$S,2,FALSE)</f>
        <v>2</v>
      </c>
      <c r="AA94" s="13">
        <f>VLOOKUP(Editor!FI$16,Tables!$R:$S,2,FALSE)</f>
        <v>0</v>
      </c>
      <c r="AB94" s="13">
        <f>VLOOKUP(Editor!FI$17,Tables!$R:$S,2,FALSE)</f>
        <v>0</v>
      </c>
      <c r="AC94" s="13">
        <f>VLOOKUP(Editor!FI$18,Tables!$R:$S,2,FALSE)</f>
        <v>-1</v>
      </c>
      <c r="AD94" s="13">
        <f>VLOOKUP(Editor!FI$19,Tables!$R:$S,2,FALSE)</f>
        <v>-1</v>
      </c>
      <c r="AE94" s="13">
        <f>VLOOKUP(Editor!FI$20,Tables!$R:$S,2,FALSE)</f>
        <v>-1</v>
      </c>
      <c r="AF94" s="13">
        <f>VLOOKUP(Editor!FI$21,Tables!$R:$S,2,FALSE)</f>
        <v>-1</v>
      </c>
      <c r="AG94" s="14">
        <f>Editor!FH$23</f>
        <v>6</v>
      </c>
      <c r="AH94">
        <v>-1</v>
      </c>
      <c r="AI94">
        <v>-1</v>
      </c>
      <c r="AJ94">
        <v>-1</v>
      </c>
      <c r="AK94">
        <v>-1</v>
      </c>
      <c r="AL94">
        <v>0</v>
      </c>
      <c r="AM94">
        <v>0</v>
      </c>
      <c r="AN94">
        <v>0</v>
      </c>
      <c r="AO94">
        <v>0</v>
      </c>
      <c r="AP94" s="14">
        <f>VLOOKUP(Editor!FH$7,Tables!V:W,2,FALSE)</f>
        <v>0</v>
      </c>
    </row>
    <row r="95" spans="1:42" s="1" customFormat="1" x14ac:dyDescent="0.3">
      <c r="A95" s="14" t="str">
        <f>Editor!FK$1</f>
        <v>Pioniere (gp)</v>
      </c>
      <c r="B95" s="14" t="str">
        <f>Editor!FK$2</f>
        <v>Combat Engineers</v>
      </c>
      <c r="C95" s="14" t="str">
        <f>Editor!FK$3</f>
        <v>SS Panzer Pioniere (gp) Gruppe, Trupp 2</v>
      </c>
      <c r="D95">
        <v>93</v>
      </c>
      <c r="E95">
        <v>1</v>
      </c>
      <c r="F95" s="13">
        <f>VLOOKUP(Editor!FK$5,Tables!B:C,2,FALSE)</f>
        <v>10</v>
      </c>
      <c r="G95" s="13">
        <f>VLOOKUP(Editor!FK$8,Tables!F:G,2,FALSE)</f>
        <v>2</v>
      </c>
      <c r="H95" s="13">
        <f>VLOOKUP(Editor!FK$9,Tables!J:K,2,FALSE)</f>
        <v>3</v>
      </c>
      <c r="I95">
        <v>3</v>
      </c>
      <c r="J95">
        <v>157</v>
      </c>
      <c r="K95">
        <v>1</v>
      </c>
      <c r="L95" s="13">
        <f>VLOOKUP(Editor!FK$6,Tables!N:O,2,FALSE)</f>
        <v>3</v>
      </c>
      <c r="M95" s="13">
        <f>VLOOKUP(Editor!FK$12,Tables!$Z:$AA,2,FALSE)</f>
        <v>51</v>
      </c>
      <c r="N95" s="13">
        <f>VLOOKUP(Editor!FK$13,Tables!$Z:$AA,2,FALSE)</f>
        <v>35</v>
      </c>
      <c r="O95" s="13">
        <f>VLOOKUP(Editor!FK$14,Tables!$Z:$AA,2,FALSE)</f>
        <v>25</v>
      </c>
      <c r="P95" s="13">
        <f>VLOOKUP(Editor!FK$15,Tables!$Z:$AA,2,FALSE)</f>
        <v>25</v>
      </c>
      <c r="Q95" s="13">
        <f>VLOOKUP(Editor!FK$16,Tables!$Z:$AA,2,FALSE)</f>
        <v>25</v>
      </c>
      <c r="R95" s="13">
        <f>VLOOKUP(Editor!FK$17,Tables!$Z:$AA,2,FALSE)</f>
        <v>-1</v>
      </c>
      <c r="S95" s="13">
        <f>VLOOKUP(Editor!FK$18,Tables!$Z:$AA,2,FALSE)</f>
        <v>-1</v>
      </c>
      <c r="T95" s="13">
        <f>VLOOKUP(Editor!FK$19,Tables!$Z:$AA,2,FALSE)</f>
        <v>-1</v>
      </c>
      <c r="U95" s="13">
        <f>VLOOKUP(Editor!FK$20,Tables!$Z:$AA,2,FALSE)</f>
        <v>-1</v>
      </c>
      <c r="V95" s="13">
        <f>VLOOKUP(Editor!FK$21,Tables!$Z:$AA,2,FALSE)</f>
        <v>-1</v>
      </c>
      <c r="W95" s="16">
        <f>VLOOKUP(Editor!FL$12,Tables!$R:$S,2,FALSE)</f>
        <v>3</v>
      </c>
      <c r="X95" s="13">
        <f>VLOOKUP(Editor!FL$13,Tables!$R:$S,2,FALSE)</f>
        <v>2</v>
      </c>
      <c r="Y95" s="13">
        <f>VLOOKUP(Editor!FL$14,Tables!$R:$S,2,FALSE)</f>
        <v>2</v>
      </c>
      <c r="Z95" s="13">
        <f>VLOOKUP(Editor!FL$15,Tables!$R:$S,2,FALSE)</f>
        <v>2</v>
      </c>
      <c r="AA95" s="13">
        <f>VLOOKUP(Editor!FL$16,Tables!$R:$S,2,FALSE)</f>
        <v>0</v>
      </c>
      <c r="AB95" s="13">
        <f>VLOOKUP(Editor!FL$17,Tables!$R:$S,2,FALSE)</f>
        <v>-1</v>
      </c>
      <c r="AC95" s="13">
        <f>VLOOKUP(Editor!FL$18,Tables!$R:$S,2,FALSE)</f>
        <v>-1</v>
      </c>
      <c r="AD95" s="13">
        <f>VLOOKUP(Editor!FL$19,Tables!$R:$S,2,FALSE)</f>
        <v>-1</v>
      </c>
      <c r="AE95" s="13">
        <f>VLOOKUP(Editor!FL$20,Tables!$R:$S,2,FALSE)</f>
        <v>-1</v>
      </c>
      <c r="AF95" s="13">
        <f>VLOOKUP(Editor!FL$21,Tables!$R:$S,2,FALSE)</f>
        <v>-1</v>
      </c>
      <c r="AG95" s="14">
        <f>Editor!FK$23</f>
        <v>5</v>
      </c>
      <c r="AH95">
        <v>-1</v>
      </c>
      <c r="AI95">
        <v>-1</v>
      </c>
      <c r="AJ95">
        <v>-1</v>
      </c>
      <c r="AK95">
        <v>-1</v>
      </c>
      <c r="AL95">
        <v>0</v>
      </c>
      <c r="AM95">
        <v>0</v>
      </c>
      <c r="AN95">
        <v>0</v>
      </c>
      <c r="AO95">
        <v>0</v>
      </c>
      <c r="AP95" s="14">
        <f>VLOOKUP(Editor!FK$7,Tables!V:W,2,FALSE)</f>
        <v>0</v>
      </c>
    </row>
    <row r="96" spans="1:42" s="1" customFormat="1" x14ac:dyDescent="0.3">
      <c r="A96" s="14" t="str">
        <f>Editor!FN$1</f>
        <v>Pioniere (Mot)</v>
      </c>
      <c r="B96" s="14" t="str">
        <f>Editor!FN$2</f>
        <v>Combat Engineers</v>
      </c>
      <c r="C96" s="14" t="str">
        <f>Editor!FN$3</f>
        <v>SS Pioniere (Mot) Gruppe, Trupp 1</v>
      </c>
      <c r="D96">
        <v>94</v>
      </c>
      <c r="E96">
        <v>1</v>
      </c>
      <c r="F96" s="13">
        <f>VLOOKUP(Editor!FN$5,Tables!B:C,2,FALSE)</f>
        <v>10</v>
      </c>
      <c r="G96" s="13">
        <f>VLOOKUP(Editor!FN$8,Tables!F:G,2,FALSE)</f>
        <v>2</v>
      </c>
      <c r="H96" s="13">
        <f>VLOOKUP(Editor!FN$9,Tables!J:K,2,FALSE)</f>
        <v>3</v>
      </c>
      <c r="I96">
        <v>3</v>
      </c>
      <c r="J96">
        <v>158</v>
      </c>
      <c r="K96">
        <v>1</v>
      </c>
      <c r="L96" s="13">
        <f>VLOOKUP(Editor!FN$6,Tables!N:O,2,FALSE)</f>
        <v>3</v>
      </c>
      <c r="M96" s="13">
        <f>VLOOKUP(Editor!FN$12,Tables!$Z:$AA,2,FALSE)</f>
        <v>43</v>
      </c>
      <c r="N96" s="13">
        <f>VLOOKUP(Editor!FN$13,Tables!$Z:$AA,2,FALSE)</f>
        <v>35</v>
      </c>
      <c r="O96" s="13">
        <f>VLOOKUP(Editor!FN$14,Tables!$Z:$AA,2,FALSE)</f>
        <v>24</v>
      </c>
      <c r="P96" s="13">
        <f>VLOOKUP(Editor!FN$15,Tables!$Z:$AA,2,FALSE)</f>
        <v>25</v>
      </c>
      <c r="Q96" s="13">
        <f>VLOOKUP(Editor!FN$16,Tables!$Z:$AA,2,FALSE)</f>
        <v>-1</v>
      </c>
      <c r="R96" s="13">
        <f>VLOOKUP(Editor!FN$17,Tables!$Z:$AA,2,FALSE)</f>
        <v>-1</v>
      </c>
      <c r="S96" s="13">
        <f>VLOOKUP(Editor!FN$18,Tables!$Z:$AA,2,FALSE)</f>
        <v>-1</v>
      </c>
      <c r="T96" s="13">
        <f>VLOOKUP(Editor!FN$19,Tables!$Z:$AA,2,FALSE)</f>
        <v>-1</v>
      </c>
      <c r="U96" s="13">
        <f>VLOOKUP(Editor!FN$20,Tables!$Z:$AA,2,FALSE)</f>
        <v>-1</v>
      </c>
      <c r="V96" s="13">
        <f>VLOOKUP(Editor!FN$21,Tables!$Z:$AA,2,FALSE)</f>
        <v>-1</v>
      </c>
      <c r="W96" s="16">
        <f>VLOOKUP(Editor!FO$12,Tables!$R:$S,2,FALSE)</f>
        <v>1</v>
      </c>
      <c r="X96" s="13">
        <f>VLOOKUP(Editor!FO$13,Tables!$R:$S,2,FALSE)</f>
        <v>2</v>
      </c>
      <c r="Y96" s="13">
        <f>VLOOKUP(Editor!FO$14,Tables!$R:$S,2,FALSE)</f>
        <v>2</v>
      </c>
      <c r="Z96" s="13">
        <f>VLOOKUP(Editor!FO$15,Tables!$R:$S,2,FALSE)</f>
        <v>2</v>
      </c>
      <c r="AA96" s="13">
        <f>VLOOKUP(Editor!FO$16,Tables!$R:$S,2,FALSE)</f>
        <v>-1</v>
      </c>
      <c r="AB96" s="13">
        <f>VLOOKUP(Editor!FO$17,Tables!$R:$S,2,FALSE)</f>
        <v>-1</v>
      </c>
      <c r="AC96" s="13">
        <f>VLOOKUP(Editor!FO$18,Tables!$R:$S,2,FALSE)</f>
        <v>-1</v>
      </c>
      <c r="AD96" s="13">
        <f>VLOOKUP(Editor!FO$19,Tables!$R:$S,2,FALSE)</f>
        <v>-1</v>
      </c>
      <c r="AE96" s="13">
        <f>VLOOKUP(Editor!FO$20,Tables!$R:$S,2,FALSE)</f>
        <v>-1</v>
      </c>
      <c r="AF96" s="13">
        <f>VLOOKUP(Editor!FO$21,Tables!$R:$S,2,FALSE)</f>
        <v>-1</v>
      </c>
      <c r="AG96" s="14">
        <f>Editor!FN$23</f>
        <v>4</v>
      </c>
      <c r="AH96">
        <v>-1</v>
      </c>
      <c r="AI96">
        <v>-1</v>
      </c>
      <c r="AJ96">
        <v>-1</v>
      </c>
      <c r="AK96">
        <v>-1</v>
      </c>
      <c r="AL96">
        <v>0</v>
      </c>
      <c r="AM96">
        <v>0</v>
      </c>
      <c r="AN96">
        <v>0</v>
      </c>
      <c r="AO96">
        <v>0</v>
      </c>
      <c r="AP96" s="14">
        <f>VLOOKUP(Editor!FN$7,Tables!V:W,2,FALSE)</f>
        <v>0</v>
      </c>
    </row>
    <row r="97" spans="1:42" s="1" customFormat="1" x14ac:dyDescent="0.3">
      <c r="A97" s="14" t="str">
        <f>Editor!FQ$1</f>
        <v>Pioniere (Mot)</v>
      </c>
      <c r="B97" s="14" t="str">
        <f>Editor!FQ$2</f>
        <v>Combat Engineers</v>
      </c>
      <c r="C97" s="14" t="str">
        <f>Editor!FQ$3</f>
        <v>SS Pioniere (Mot) Gruppe, Trupp 2</v>
      </c>
      <c r="D97">
        <v>95</v>
      </c>
      <c r="E97">
        <v>1</v>
      </c>
      <c r="F97" s="13">
        <f>VLOOKUP(Editor!FQ$5,Tables!B:C,2,FALSE)</f>
        <v>10</v>
      </c>
      <c r="G97" s="13">
        <f>VLOOKUP(Editor!FQ$8,Tables!F:G,2,FALSE)</f>
        <v>2</v>
      </c>
      <c r="H97" s="13">
        <f>VLOOKUP(Editor!FQ$9,Tables!J:K,2,FALSE)</f>
        <v>3</v>
      </c>
      <c r="I97">
        <v>3</v>
      </c>
      <c r="J97">
        <v>159</v>
      </c>
      <c r="K97">
        <v>1</v>
      </c>
      <c r="L97" s="13">
        <f>VLOOKUP(Editor!FQ$6,Tables!N:O,2,FALSE)</f>
        <v>3</v>
      </c>
      <c r="M97" s="13">
        <f>VLOOKUP(Editor!FQ$12,Tables!$Z:$AA,2,FALSE)</f>
        <v>51</v>
      </c>
      <c r="N97" s="13">
        <f>VLOOKUP(Editor!FQ$13,Tables!$Z:$AA,2,FALSE)</f>
        <v>25</v>
      </c>
      <c r="O97" s="13">
        <f>VLOOKUP(Editor!FQ$14,Tables!$Z:$AA,2,FALSE)</f>
        <v>25</v>
      </c>
      <c r="P97" s="13">
        <f>VLOOKUP(Editor!FQ$15,Tables!$Z:$AA,2,FALSE)</f>
        <v>25</v>
      </c>
      <c r="Q97" s="13">
        <f>VLOOKUP(Editor!FQ$16,Tables!$Z:$AA,2,FALSE)</f>
        <v>25</v>
      </c>
      <c r="R97" s="13">
        <f>VLOOKUP(Editor!FQ$17,Tables!$Z:$AA,2,FALSE)</f>
        <v>-1</v>
      </c>
      <c r="S97" s="13">
        <f>VLOOKUP(Editor!FQ$18,Tables!$Z:$AA,2,FALSE)</f>
        <v>-1</v>
      </c>
      <c r="T97" s="13">
        <f>VLOOKUP(Editor!FQ$19,Tables!$Z:$AA,2,FALSE)</f>
        <v>-1</v>
      </c>
      <c r="U97" s="13">
        <f>VLOOKUP(Editor!FQ$20,Tables!$Z:$AA,2,FALSE)</f>
        <v>-1</v>
      </c>
      <c r="V97" s="13">
        <f>VLOOKUP(Editor!FQ$21,Tables!$Z:$AA,2,FALSE)</f>
        <v>-1</v>
      </c>
      <c r="W97" s="16">
        <f>VLOOKUP(Editor!FR$12,Tables!$R:$S,2,FALSE)</f>
        <v>3</v>
      </c>
      <c r="X97" s="13">
        <f>VLOOKUP(Editor!FR$13,Tables!$R:$S,2,FALSE)</f>
        <v>0</v>
      </c>
      <c r="Y97" s="13">
        <f>VLOOKUP(Editor!FR$14,Tables!$R:$S,2,FALSE)</f>
        <v>0</v>
      </c>
      <c r="Z97" s="13">
        <f>VLOOKUP(Editor!FR$15,Tables!$R:$S,2,FALSE)</f>
        <v>0</v>
      </c>
      <c r="AA97" s="13">
        <f>VLOOKUP(Editor!FR$16,Tables!$R:$S,2,FALSE)</f>
        <v>0</v>
      </c>
      <c r="AB97" s="13">
        <f>VLOOKUP(Editor!FR$17,Tables!$R:$S,2,FALSE)</f>
        <v>-1</v>
      </c>
      <c r="AC97" s="13">
        <f>VLOOKUP(Editor!FR$18,Tables!$R:$S,2,FALSE)</f>
        <v>-1</v>
      </c>
      <c r="AD97" s="13">
        <f>VLOOKUP(Editor!FR$19,Tables!$R:$S,2,FALSE)</f>
        <v>-1</v>
      </c>
      <c r="AE97" s="13">
        <f>VLOOKUP(Editor!FR$20,Tables!$R:$S,2,FALSE)</f>
        <v>-1</v>
      </c>
      <c r="AF97" s="13">
        <f>VLOOKUP(Editor!FR$21,Tables!$R:$S,2,FALSE)</f>
        <v>-1</v>
      </c>
      <c r="AG97" s="14">
        <f>Editor!FQ$23</f>
        <v>5</v>
      </c>
      <c r="AH97">
        <v>-1</v>
      </c>
      <c r="AI97">
        <v>-1</v>
      </c>
      <c r="AJ97">
        <v>-1</v>
      </c>
      <c r="AK97">
        <v>-1</v>
      </c>
      <c r="AL97">
        <v>0</v>
      </c>
      <c r="AM97">
        <v>0</v>
      </c>
      <c r="AN97">
        <v>0</v>
      </c>
      <c r="AO97">
        <v>0</v>
      </c>
      <c r="AP97" s="14">
        <f>VLOOKUP(Editor!FQ$7,Tables!V:W,2,FALSE)</f>
        <v>0</v>
      </c>
    </row>
    <row r="98" spans="1:42" s="1" customFormat="1" x14ac:dyDescent="0.3">
      <c r="A98" s="14" t="str">
        <f>Editor!FT$1</f>
        <v>Flammenwerfer</v>
      </c>
      <c r="B98" s="14" t="str">
        <f>Editor!FT$2</f>
        <v>Flamethrower</v>
      </c>
      <c r="C98" s="14" t="str">
        <f>Editor!FT$3</f>
        <v>SS Flammenwerfer 42</v>
      </c>
      <c r="D98">
        <v>96</v>
      </c>
      <c r="E98">
        <v>1</v>
      </c>
      <c r="F98" s="13">
        <f>VLOOKUP(Editor!FT$5,Tables!B:C,2,FALSE)</f>
        <v>10</v>
      </c>
      <c r="G98" s="13">
        <f>VLOOKUP(Editor!FT$8,Tables!F:G,2,FALSE)</f>
        <v>2</v>
      </c>
      <c r="H98" s="13">
        <f>VLOOKUP(Editor!FT$9,Tables!J:K,2,FALSE)</f>
        <v>3</v>
      </c>
      <c r="I98">
        <v>3</v>
      </c>
      <c r="J98">
        <v>160</v>
      </c>
      <c r="K98">
        <v>1</v>
      </c>
      <c r="L98" s="13">
        <f>VLOOKUP(Editor!FT$6,Tables!N:O,2,FALSE)</f>
        <v>5</v>
      </c>
      <c r="M98" s="13">
        <f>VLOOKUP(Editor!FT$12,Tables!$Z:$AA,2,FALSE)</f>
        <v>44</v>
      </c>
      <c r="N98" s="13">
        <f>VLOOKUP(Editor!FT$13,Tables!$Z:$AA,2,FALSE)</f>
        <v>30</v>
      </c>
      <c r="O98" s="13">
        <f>VLOOKUP(Editor!FT$14,Tables!$Z:$AA,2,FALSE)</f>
        <v>-1</v>
      </c>
      <c r="P98" s="13">
        <f>VLOOKUP(Editor!FT$15,Tables!$Z:$AA,2,FALSE)</f>
        <v>-1</v>
      </c>
      <c r="Q98" s="13">
        <f>VLOOKUP(Editor!FT$16,Tables!$Z:$AA,2,FALSE)</f>
        <v>-1</v>
      </c>
      <c r="R98" s="13">
        <f>VLOOKUP(Editor!FT$17,Tables!$Z:$AA,2,FALSE)</f>
        <v>-1</v>
      </c>
      <c r="S98" s="13">
        <f>VLOOKUP(Editor!FT$18,Tables!$Z:$AA,2,FALSE)</f>
        <v>-1</v>
      </c>
      <c r="T98" s="13">
        <f>VLOOKUP(Editor!FT$19,Tables!$Z:$AA,2,FALSE)</f>
        <v>-1</v>
      </c>
      <c r="U98" s="13">
        <f>VLOOKUP(Editor!FT$20,Tables!$Z:$AA,2,FALSE)</f>
        <v>-1</v>
      </c>
      <c r="V98" s="13">
        <f>VLOOKUP(Editor!FT$21,Tables!$Z:$AA,2,FALSE)</f>
        <v>-1</v>
      </c>
      <c r="W98" s="16">
        <f>VLOOKUP(Editor!FU$12,Tables!$R:$S,2,FALSE)</f>
        <v>2</v>
      </c>
      <c r="X98" s="13">
        <f>VLOOKUP(Editor!FU$13,Tables!$R:$S,2,FALSE)</f>
        <v>2</v>
      </c>
      <c r="Y98" s="13">
        <f>VLOOKUP(Editor!FU$14,Tables!$R:$S,2,FALSE)</f>
        <v>-1</v>
      </c>
      <c r="Z98" s="13">
        <f>VLOOKUP(Editor!FU$15,Tables!$R:$S,2,FALSE)</f>
        <v>-1</v>
      </c>
      <c r="AA98" s="13">
        <f>VLOOKUP(Editor!FU$16,Tables!$R:$S,2,FALSE)</f>
        <v>-1</v>
      </c>
      <c r="AB98" s="13">
        <f>VLOOKUP(Editor!FU$17,Tables!$R:$S,2,FALSE)</f>
        <v>-1</v>
      </c>
      <c r="AC98" s="13">
        <f>VLOOKUP(Editor!FU$18,Tables!$R:$S,2,FALSE)</f>
        <v>-1</v>
      </c>
      <c r="AD98" s="13">
        <f>VLOOKUP(Editor!FU$19,Tables!$R:$S,2,FALSE)</f>
        <v>-1</v>
      </c>
      <c r="AE98" s="13">
        <f>VLOOKUP(Editor!FU$20,Tables!$R:$S,2,FALSE)</f>
        <v>-1</v>
      </c>
      <c r="AF98" s="13">
        <f>VLOOKUP(Editor!FU$21,Tables!$R:$S,2,FALSE)</f>
        <v>-1</v>
      </c>
      <c r="AG98" s="14">
        <f>Editor!FT$23</f>
        <v>2</v>
      </c>
      <c r="AH98">
        <v>-1</v>
      </c>
      <c r="AI98">
        <v>-1</v>
      </c>
      <c r="AJ98">
        <v>-1</v>
      </c>
      <c r="AK98">
        <v>-1</v>
      </c>
      <c r="AL98">
        <v>0</v>
      </c>
      <c r="AM98">
        <v>0</v>
      </c>
      <c r="AN98">
        <v>0</v>
      </c>
      <c r="AO98">
        <v>0</v>
      </c>
      <c r="AP98" s="14">
        <f>VLOOKUP(Editor!FT$7,Tables!V:W,2,FALSE)</f>
        <v>0</v>
      </c>
    </row>
    <row r="99" spans="1:42" x14ac:dyDescent="0.3">
      <c r="A99" t="s">
        <v>259</v>
      </c>
      <c r="B99" t="s">
        <v>260</v>
      </c>
      <c r="C99" t="s">
        <v>376</v>
      </c>
      <c r="D99">
        <v>97</v>
      </c>
      <c r="E99">
        <v>1</v>
      </c>
      <c r="F99">
        <v>16</v>
      </c>
      <c r="G99">
        <v>2</v>
      </c>
      <c r="H99">
        <v>2</v>
      </c>
      <c r="I99">
        <v>1</v>
      </c>
      <c r="J99">
        <v>161</v>
      </c>
      <c r="K99">
        <v>1</v>
      </c>
      <c r="L99">
        <v>14</v>
      </c>
      <c r="M99">
        <v>58</v>
      </c>
      <c r="N99">
        <v>56</v>
      </c>
      <c r="O99">
        <v>58</v>
      </c>
      <c r="P99">
        <v>58</v>
      </c>
      <c r="Q99">
        <v>-1</v>
      </c>
      <c r="R99">
        <v>-1</v>
      </c>
      <c r="S99">
        <v>-1</v>
      </c>
      <c r="T99">
        <v>-1</v>
      </c>
      <c r="U99">
        <v>-1</v>
      </c>
      <c r="V99">
        <v>-1</v>
      </c>
      <c r="W99">
        <v>1</v>
      </c>
      <c r="X99">
        <v>3</v>
      </c>
      <c r="Y99">
        <v>2</v>
      </c>
      <c r="Z99">
        <v>2</v>
      </c>
      <c r="AA99">
        <v>-1</v>
      </c>
      <c r="AB99">
        <v>-1</v>
      </c>
      <c r="AC99">
        <v>-1</v>
      </c>
      <c r="AD99">
        <v>-1</v>
      </c>
      <c r="AE99">
        <v>-1</v>
      </c>
      <c r="AF99">
        <v>-1</v>
      </c>
      <c r="AG99">
        <v>4</v>
      </c>
      <c r="AH99">
        <v>24</v>
      </c>
      <c r="AI99">
        <v>-1</v>
      </c>
      <c r="AJ99">
        <v>-1</v>
      </c>
      <c r="AK99">
        <v>-1</v>
      </c>
      <c r="AL99">
        <v>128</v>
      </c>
      <c r="AM99">
        <v>0</v>
      </c>
      <c r="AN99">
        <v>0</v>
      </c>
      <c r="AO99">
        <v>0</v>
      </c>
      <c r="AP99">
        <v>0</v>
      </c>
    </row>
    <row r="100" spans="1:42" x14ac:dyDescent="0.3">
      <c r="A100" t="s">
        <v>262</v>
      </c>
      <c r="B100" t="s">
        <v>260</v>
      </c>
      <c r="C100" t="s">
        <v>377</v>
      </c>
      <c r="D100">
        <v>98</v>
      </c>
      <c r="E100">
        <v>1</v>
      </c>
      <c r="F100">
        <v>16</v>
      </c>
      <c r="G100">
        <v>2</v>
      </c>
      <c r="H100">
        <v>2</v>
      </c>
      <c r="I100">
        <v>1</v>
      </c>
      <c r="J100">
        <v>162</v>
      </c>
      <c r="K100">
        <v>1</v>
      </c>
      <c r="L100">
        <v>14</v>
      </c>
      <c r="M100">
        <v>58</v>
      </c>
      <c r="N100">
        <v>56</v>
      </c>
      <c r="O100">
        <v>58</v>
      </c>
      <c r="P100">
        <v>58</v>
      </c>
      <c r="Q100">
        <v>-1</v>
      </c>
      <c r="R100">
        <v>-1</v>
      </c>
      <c r="S100">
        <v>-1</v>
      </c>
      <c r="T100">
        <v>-1</v>
      </c>
      <c r="U100">
        <v>-1</v>
      </c>
      <c r="V100">
        <v>-1</v>
      </c>
      <c r="W100">
        <v>1</v>
      </c>
      <c r="X100">
        <v>3</v>
      </c>
      <c r="Y100">
        <v>2</v>
      </c>
      <c r="Z100">
        <v>2</v>
      </c>
      <c r="AA100">
        <v>-1</v>
      </c>
      <c r="AB100">
        <v>-1</v>
      </c>
      <c r="AC100">
        <v>-1</v>
      </c>
      <c r="AD100">
        <v>-1</v>
      </c>
      <c r="AE100">
        <v>-1</v>
      </c>
      <c r="AF100">
        <v>-1</v>
      </c>
      <c r="AG100">
        <v>4</v>
      </c>
      <c r="AH100">
        <v>25</v>
      </c>
      <c r="AI100">
        <v>-1</v>
      </c>
      <c r="AJ100">
        <v>-1</v>
      </c>
      <c r="AK100">
        <v>-1</v>
      </c>
      <c r="AL100">
        <v>128</v>
      </c>
      <c r="AM100">
        <v>0</v>
      </c>
      <c r="AN100">
        <v>0</v>
      </c>
      <c r="AO100">
        <v>0</v>
      </c>
      <c r="AP100">
        <v>0</v>
      </c>
    </row>
    <row r="101" spans="1:42" x14ac:dyDescent="0.3">
      <c r="A101" t="s">
        <v>264</v>
      </c>
      <c r="B101" t="s">
        <v>265</v>
      </c>
      <c r="C101" t="s">
        <v>378</v>
      </c>
      <c r="D101">
        <v>99</v>
      </c>
      <c r="E101">
        <v>1</v>
      </c>
      <c r="F101">
        <v>17</v>
      </c>
      <c r="G101">
        <v>2</v>
      </c>
      <c r="H101">
        <v>2</v>
      </c>
      <c r="I101">
        <v>1</v>
      </c>
      <c r="J101">
        <v>163</v>
      </c>
      <c r="K101">
        <v>1</v>
      </c>
      <c r="L101">
        <v>15</v>
      </c>
      <c r="M101">
        <v>58</v>
      </c>
      <c r="N101">
        <v>56</v>
      </c>
      <c r="O101">
        <v>56</v>
      </c>
      <c r="P101">
        <v>58</v>
      </c>
      <c r="Q101">
        <v>58</v>
      </c>
      <c r="R101">
        <v>-1</v>
      </c>
      <c r="S101">
        <v>-1</v>
      </c>
      <c r="T101">
        <v>-1</v>
      </c>
      <c r="U101">
        <v>-1</v>
      </c>
      <c r="V101">
        <v>-1</v>
      </c>
      <c r="W101">
        <v>1</v>
      </c>
      <c r="X101">
        <v>3</v>
      </c>
      <c r="Y101">
        <v>2</v>
      </c>
      <c r="Z101">
        <v>2</v>
      </c>
      <c r="AA101">
        <v>2</v>
      </c>
      <c r="AB101">
        <v>-1</v>
      </c>
      <c r="AC101">
        <v>-1</v>
      </c>
      <c r="AD101">
        <v>-1</v>
      </c>
      <c r="AE101">
        <v>-1</v>
      </c>
      <c r="AF101">
        <v>-1</v>
      </c>
      <c r="AG101">
        <v>5</v>
      </c>
      <c r="AH101">
        <v>26</v>
      </c>
      <c r="AI101">
        <v>-1</v>
      </c>
      <c r="AJ101">
        <v>-1</v>
      </c>
      <c r="AK101">
        <v>-1</v>
      </c>
      <c r="AL101">
        <v>128</v>
      </c>
      <c r="AM101">
        <v>0</v>
      </c>
      <c r="AN101">
        <v>0</v>
      </c>
      <c r="AO101">
        <v>0</v>
      </c>
      <c r="AP101">
        <v>0</v>
      </c>
    </row>
    <row r="102" spans="1:42" x14ac:dyDescent="0.3">
      <c r="A102" t="s">
        <v>266</v>
      </c>
      <c r="B102" t="s">
        <v>267</v>
      </c>
      <c r="C102" t="s">
        <v>379</v>
      </c>
      <c r="D102">
        <v>100</v>
      </c>
      <c r="E102">
        <v>1</v>
      </c>
      <c r="F102">
        <v>18</v>
      </c>
      <c r="G102">
        <v>2</v>
      </c>
      <c r="H102">
        <v>2</v>
      </c>
      <c r="I102">
        <v>1</v>
      </c>
      <c r="J102">
        <v>164</v>
      </c>
      <c r="K102">
        <v>1</v>
      </c>
      <c r="L102">
        <v>16</v>
      </c>
      <c r="M102">
        <v>58</v>
      </c>
      <c r="N102">
        <v>56</v>
      </c>
      <c r="O102">
        <v>56</v>
      </c>
      <c r="P102">
        <v>58</v>
      </c>
      <c r="Q102">
        <v>58</v>
      </c>
      <c r="R102">
        <v>58</v>
      </c>
      <c r="S102">
        <v>-1</v>
      </c>
      <c r="T102">
        <v>-1</v>
      </c>
      <c r="U102">
        <v>-1</v>
      </c>
      <c r="V102">
        <v>-1</v>
      </c>
      <c r="W102">
        <v>1</v>
      </c>
      <c r="X102">
        <v>3</v>
      </c>
      <c r="Y102">
        <v>2</v>
      </c>
      <c r="Z102">
        <v>2</v>
      </c>
      <c r="AA102">
        <v>2</v>
      </c>
      <c r="AB102">
        <v>2</v>
      </c>
      <c r="AC102">
        <v>-1</v>
      </c>
      <c r="AD102">
        <v>-1</v>
      </c>
      <c r="AE102">
        <v>-1</v>
      </c>
      <c r="AF102">
        <v>-1</v>
      </c>
      <c r="AG102">
        <v>6</v>
      </c>
      <c r="AH102">
        <v>27</v>
      </c>
      <c r="AI102">
        <v>-1</v>
      </c>
      <c r="AJ102">
        <v>-1</v>
      </c>
      <c r="AK102">
        <v>-1</v>
      </c>
      <c r="AL102">
        <v>128</v>
      </c>
      <c r="AM102">
        <v>0</v>
      </c>
      <c r="AN102">
        <v>0</v>
      </c>
      <c r="AO102">
        <v>0</v>
      </c>
      <c r="AP102">
        <v>0</v>
      </c>
    </row>
    <row r="103" spans="1:42" x14ac:dyDescent="0.3">
      <c r="A103" t="s">
        <v>269</v>
      </c>
      <c r="B103" t="s">
        <v>27</v>
      </c>
      <c r="C103" t="s">
        <v>380</v>
      </c>
      <c r="D103">
        <v>101</v>
      </c>
      <c r="E103">
        <v>1</v>
      </c>
      <c r="F103">
        <v>19</v>
      </c>
      <c r="G103">
        <v>2</v>
      </c>
      <c r="H103">
        <v>2</v>
      </c>
      <c r="I103">
        <v>1</v>
      </c>
      <c r="J103">
        <v>165</v>
      </c>
      <c r="K103">
        <v>1</v>
      </c>
      <c r="L103">
        <v>14</v>
      </c>
      <c r="M103">
        <v>57</v>
      </c>
      <c r="N103">
        <v>56</v>
      </c>
      <c r="O103">
        <v>58</v>
      </c>
      <c r="P103">
        <v>58</v>
      </c>
      <c r="Q103">
        <v>-1</v>
      </c>
      <c r="R103">
        <v>-1</v>
      </c>
      <c r="S103">
        <v>-1</v>
      </c>
      <c r="T103">
        <v>-1</v>
      </c>
      <c r="U103">
        <v>-1</v>
      </c>
      <c r="V103">
        <v>-1</v>
      </c>
      <c r="W103">
        <v>3</v>
      </c>
      <c r="X103">
        <v>2</v>
      </c>
      <c r="Y103">
        <v>2</v>
      </c>
      <c r="Z103">
        <v>2</v>
      </c>
      <c r="AA103">
        <v>-1</v>
      </c>
      <c r="AB103">
        <v>-1</v>
      </c>
      <c r="AC103">
        <v>-1</v>
      </c>
      <c r="AD103">
        <v>-1</v>
      </c>
      <c r="AE103">
        <v>-1</v>
      </c>
      <c r="AF103">
        <v>-1</v>
      </c>
      <c r="AG103">
        <v>4</v>
      </c>
      <c r="AH103">
        <v>28</v>
      </c>
      <c r="AI103">
        <v>-1</v>
      </c>
      <c r="AJ103">
        <v>-1</v>
      </c>
      <c r="AK103">
        <v>-1</v>
      </c>
      <c r="AL103">
        <v>128</v>
      </c>
      <c r="AM103">
        <v>0</v>
      </c>
      <c r="AN103">
        <v>0</v>
      </c>
      <c r="AO103">
        <v>0</v>
      </c>
      <c r="AP103">
        <v>0</v>
      </c>
    </row>
    <row r="104" spans="1:42" x14ac:dyDescent="0.3">
      <c r="A104" t="s">
        <v>270</v>
      </c>
      <c r="B104" t="s">
        <v>27</v>
      </c>
      <c r="C104" t="s">
        <v>381</v>
      </c>
      <c r="D104">
        <v>102</v>
      </c>
      <c r="E104">
        <v>1</v>
      </c>
      <c r="F104">
        <v>19</v>
      </c>
      <c r="G104">
        <v>2</v>
      </c>
      <c r="H104">
        <v>2</v>
      </c>
      <c r="I104">
        <v>1</v>
      </c>
      <c r="J104">
        <v>166</v>
      </c>
      <c r="K104">
        <v>1</v>
      </c>
      <c r="L104">
        <v>14</v>
      </c>
      <c r="M104">
        <v>57</v>
      </c>
      <c r="N104">
        <v>56</v>
      </c>
      <c r="O104">
        <v>58</v>
      </c>
      <c r="P104">
        <v>58</v>
      </c>
      <c r="Q104">
        <v>-1</v>
      </c>
      <c r="R104">
        <v>-1</v>
      </c>
      <c r="S104">
        <v>-1</v>
      </c>
      <c r="T104">
        <v>-1</v>
      </c>
      <c r="U104">
        <v>-1</v>
      </c>
      <c r="V104">
        <v>-1</v>
      </c>
      <c r="W104">
        <v>1</v>
      </c>
      <c r="X104">
        <v>2</v>
      </c>
      <c r="Y104">
        <v>2</v>
      </c>
      <c r="Z104">
        <v>2</v>
      </c>
      <c r="AA104">
        <v>-1</v>
      </c>
      <c r="AB104">
        <v>-1</v>
      </c>
      <c r="AC104">
        <v>-1</v>
      </c>
      <c r="AD104">
        <v>-1</v>
      </c>
      <c r="AE104">
        <v>-1</v>
      </c>
      <c r="AF104">
        <v>-1</v>
      </c>
      <c r="AG104">
        <v>4</v>
      </c>
      <c r="AH104">
        <v>29</v>
      </c>
      <c r="AI104">
        <v>-1</v>
      </c>
      <c r="AJ104">
        <v>-1</v>
      </c>
      <c r="AK104">
        <v>-1</v>
      </c>
      <c r="AL104">
        <v>128</v>
      </c>
      <c r="AM104">
        <v>0</v>
      </c>
      <c r="AN104">
        <v>0</v>
      </c>
      <c r="AO104">
        <v>0</v>
      </c>
      <c r="AP104">
        <v>0</v>
      </c>
    </row>
    <row r="105" spans="1:42" x14ac:dyDescent="0.3">
      <c r="A105" t="s">
        <v>271</v>
      </c>
      <c r="B105" t="s">
        <v>272</v>
      </c>
      <c r="C105" t="s">
        <v>382</v>
      </c>
      <c r="D105">
        <v>103</v>
      </c>
      <c r="E105">
        <v>1</v>
      </c>
      <c r="F105">
        <v>20</v>
      </c>
      <c r="G105">
        <v>2</v>
      </c>
      <c r="H105">
        <v>3</v>
      </c>
      <c r="I105">
        <v>1</v>
      </c>
      <c r="J105">
        <v>167</v>
      </c>
      <c r="K105">
        <v>1</v>
      </c>
      <c r="L105">
        <v>15</v>
      </c>
      <c r="M105">
        <v>57</v>
      </c>
      <c r="N105">
        <v>56</v>
      </c>
      <c r="O105">
        <v>56</v>
      </c>
      <c r="P105">
        <v>58</v>
      </c>
      <c r="Q105">
        <v>58</v>
      </c>
      <c r="R105">
        <v>-1</v>
      </c>
      <c r="S105">
        <v>-1</v>
      </c>
      <c r="T105">
        <v>-1</v>
      </c>
      <c r="U105">
        <v>-1</v>
      </c>
      <c r="V105">
        <v>-1</v>
      </c>
      <c r="W105">
        <v>3</v>
      </c>
      <c r="X105">
        <v>2</v>
      </c>
      <c r="Y105">
        <v>2</v>
      </c>
      <c r="Z105">
        <v>2</v>
      </c>
      <c r="AA105">
        <v>2</v>
      </c>
      <c r="AB105">
        <v>-1</v>
      </c>
      <c r="AC105">
        <v>-1</v>
      </c>
      <c r="AD105">
        <v>-1</v>
      </c>
      <c r="AE105">
        <v>-1</v>
      </c>
      <c r="AF105">
        <v>-1</v>
      </c>
      <c r="AG105">
        <v>5</v>
      </c>
      <c r="AH105">
        <v>30</v>
      </c>
      <c r="AI105">
        <v>-1</v>
      </c>
      <c r="AJ105">
        <v>-1</v>
      </c>
      <c r="AK105">
        <v>-1</v>
      </c>
      <c r="AL105">
        <v>128</v>
      </c>
      <c r="AM105">
        <v>0</v>
      </c>
      <c r="AN105">
        <v>0</v>
      </c>
      <c r="AO105">
        <v>0</v>
      </c>
      <c r="AP105">
        <v>0</v>
      </c>
    </row>
    <row r="106" spans="1:42" x14ac:dyDescent="0.3">
      <c r="A106" t="s">
        <v>273</v>
      </c>
      <c r="B106" t="s">
        <v>274</v>
      </c>
      <c r="C106" t="s">
        <v>383</v>
      </c>
      <c r="D106">
        <v>104</v>
      </c>
      <c r="E106">
        <v>1</v>
      </c>
      <c r="F106">
        <v>14</v>
      </c>
      <c r="G106">
        <v>2</v>
      </c>
      <c r="H106">
        <v>2</v>
      </c>
      <c r="I106">
        <v>1</v>
      </c>
      <c r="J106">
        <v>168</v>
      </c>
      <c r="K106">
        <v>1</v>
      </c>
      <c r="L106">
        <v>15</v>
      </c>
      <c r="M106">
        <v>57</v>
      </c>
      <c r="N106">
        <v>58</v>
      </c>
      <c r="O106">
        <v>58</v>
      </c>
      <c r="P106">
        <v>58</v>
      </c>
      <c r="Q106">
        <v>58</v>
      </c>
      <c r="R106">
        <v>-1</v>
      </c>
      <c r="S106">
        <v>-1</v>
      </c>
      <c r="T106">
        <v>-1</v>
      </c>
      <c r="U106">
        <v>-1</v>
      </c>
      <c r="V106">
        <v>-1</v>
      </c>
      <c r="W106">
        <v>1</v>
      </c>
      <c r="X106">
        <v>3</v>
      </c>
      <c r="Y106">
        <v>2</v>
      </c>
      <c r="Z106">
        <v>2</v>
      </c>
      <c r="AA106">
        <v>2</v>
      </c>
      <c r="AB106">
        <v>-1</v>
      </c>
      <c r="AC106">
        <v>-1</v>
      </c>
      <c r="AD106">
        <v>-1</v>
      </c>
      <c r="AE106">
        <v>-1</v>
      </c>
      <c r="AF106">
        <v>-1</v>
      </c>
      <c r="AG106">
        <v>5</v>
      </c>
      <c r="AH106">
        <v>31</v>
      </c>
      <c r="AI106">
        <v>-1</v>
      </c>
      <c r="AJ106">
        <v>-1</v>
      </c>
      <c r="AK106">
        <v>-1</v>
      </c>
      <c r="AL106">
        <v>128</v>
      </c>
      <c r="AM106">
        <v>0</v>
      </c>
      <c r="AN106">
        <v>0</v>
      </c>
      <c r="AO106">
        <v>0</v>
      </c>
      <c r="AP106">
        <v>0</v>
      </c>
    </row>
    <row r="107" spans="1:42" x14ac:dyDescent="0.3">
      <c r="A107" t="s">
        <v>276</v>
      </c>
      <c r="B107" t="s">
        <v>277</v>
      </c>
      <c r="C107" t="s">
        <v>384</v>
      </c>
      <c r="D107">
        <v>105</v>
      </c>
      <c r="E107">
        <v>1</v>
      </c>
      <c r="F107">
        <v>23</v>
      </c>
      <c r="G107">
        <v>2</v>
      </c>
      <c r="H107">
        <v>3</v>
      </c>
      <c r="I107">
        <v>3</v>
      </c>
      <c r="J107">
        <v>169</v>
      </c>
      <c r="K107">
        <v>1</v>
      </c>
      <c r="L107">
        <v>10</v>
      </c>
      <c r="M107">
        <v>22</v>
      </c>
      <c r="N107">
        <v>23</v>
      </c>
      <c r="O107">
        <v>-1</v>
      </c>
      <c r="P107">
        <v>-1</v>
      </c>
      <c r="Q107">
        <v>-1</v>
      </c>
      <c r="R107">
        <v>-1</v>
      </c>
      <c r="S107">
        <v>-1</v>
      </c>
      <c r="T107">
        <v>-1</v>
      </c>
      <c r="U107">
        <v>-1</v>
      </c>
      <c r="V107">
        <v>-1</v>
      </c>
      <c r="W107">
        <v>3</v>
      </c>
      <c r="X107">
        <v>2</v>
      </c>
      <c r="Y107">
        <v>-1</v>
      </c>
      <c r="Z107">
        <v>-1</v>
      </c>
      <c r="AA107">
        <v>-1</v>
      </c>
      <c r="AB107">
        <v>-1</v>
      </c>
      <c r="AC107">
        <v>-1</v>
      </c>
      <c r="AD107">
        <v>-1</v>
      </c>
      <c r="AE107">
        <v>-1</v>
      </c>
      <c r="AF107">
        <v>-1</v>
      </c>
      <c r="AG107">
        <v>2</v>
      </c>
      <c r="AH107">
        <v>37</v>
      </c>
      <c r="AI107">
        <v>-1</v>
      </c>
      <c r="AJ107">
        <v>-1</v>
      </c>
      <c r="AK107">
        <v>-1</v>
      </c>
      <c r="AL107">
        <v>128</v>
      </c>
      <c r="AM107">
        <v>0</v>
      </c>
      <c r="AN107">
        <v>0</v>
      </c>
      <c r="AO107">
        <v>0</v>
      </c>
      <c r="AP107">
        <v>0</v>
      </c>
    </row>
    <row r="108" spans="1:42" x14ac:dyDescent="0.3">
      <c r="A108" t="s">
        <v>279</v>
      </c>
      <c r="B108" t="s">
        <v>280</v>
      </c>
      <c r="C108" t="s">
        <v>385</v>
      </c>
      <c r="D108">
        <v>106</v>
      </c>
      <c r="E108">
        <v>1</v>
      </c>
      <c r="F108">
        <v>38</v>
      </c>
      <c r="G108">
        <v>2</v>
      </c>
      <c r="H108">
        <v>3</v>
      </c>
      <c r="I108">
        <v>3</v>
      </c>
      <c r="J108">
        <v>170</v>
      </c>
      <c r="K108">
        <v>1</v>
      </c>
      <c r="L108">
        <v>20</v>
      </c>
      <c r="M108">
        <v>22</v>
      </c>
      <c r="N108">
        <v>21</v>
      </c>
      <c r="O108">
        <v>21</v>
      </c>
      <c r="P108">
        <v>21</v>
      </c>
      <c r="Q108">
        <v>21</v>
      </c>
      <c r="R108">
        <v>21</v>
      </c>
      <c r="S108">
        <v>-1</v>
      </c>
      <c r="T108">
        <v>-1</v>
      </c>
      <c r="U108">
        <v>-1</v>
      </c>
      <c r="V108">
        <v>-1</v>
      </c>
      <c r="W108">
        <v>5</v>
      </c>
      <c r="X108">
        <v>3</v>
      </c>
      <c r="Y108">
        <v>2</v>
      </c>
      <c r="Z108">
        <v>2</v>
      </c>
      <c r="AA108">
        <v>2</v>
      </c>
      <c r="AB108">
        <v>2</v>
      </c>
      <c r="AC108">
        <v>-1</v>
      </c>
      <c r="AD108">
        <v>-1</v>
      </c>
      <c r="AE108">
        <v>-1</v>
      </c>
      <c r="AF108">
        <v>-1</v>
      </c>
      <c r="AG108">
        <v>6</v>
      </c>
      <c r="AH108">
        <v>38</v>
      </c>
      <c r="AI108">
        <v>-1</v>
      </c>
      <c r="AJ108">
        <v>-1</v>
      </c>
      <c r="AK108">
        <v>-1</v>
      </c>
      <c r="AL108">
        <v>128</v>
      </c>
      <c r="AM108">
        <v>0</v>
      </c>
      <c r="AN108">
        <v>0</v>
      </c>
      <c r="AO108">
        <v>0</v>
      </c>
      <c r="AP108">
        <v>0</v>
      </c>
    </row>
    <row r="109" spans="1:42" x14ac:dyDescent="0.3">
      <c r="A109" t="s">
        <v>282</v>
      </c>
      <c r="B109" t="s">
        <v>283</v>
      </c>
      <c r="C109" t="s">
        <v>386</v>
      </c>
      <c r="D109">
        <v>107</v>
      </c>
      <c r="E109">
        <v>1</v>
      </c>
      <c r="F109">
        <v>23</v>
      </c>
      <c r="G109">
        <v>2</v>
      </c>
      <c r="H109">
        <v>3</v>
      </c>
      <c r="I109">
        <v>3</v>
      </c>
      <c r="J109">
        <v>171</v>
      </c>
      <c r="K109">
        <v>1</v>
      </c>
      <c r="L109">
        <v>10</v>
      </c>
      <c r="M109">
        <v>22</v>
      </c>
      <c r="N109">
        <v>21</v>
      </c>
      <c r="O109">
        <v>21</v>
      </c>
      <c r="P109">
        <v>21</v>
      </c>
      <c r="Q109">
        <v>-1</v>
      </c>
      <c r="R109">
        <v>-1</v>
      </c>
      <c r="S109">
        <v>-1</v>
      </c>
      <c r="T109">
        <v>-1</v>
      </c>
      <c r="U109">
        <v>-1</v>
      </c>
      <c r="V109">
        <v>-1</v>
      </c>
      <c r="W109">
        <v>5</v>
      </c>
      <c r="X109">
        <v>2</v>
      </c>
      <c r="Y109">
        <v>2</v>
      </c>
      <c r="Z109">
        <v>2</v>
      </c>
      <c r="AA109">
        <v>-1</v>
      </c>
      <c r="AB109">
        <v>-1</v>
      </c>
      <c r="AC109">
        <v>-1</v>
      </c>
      <c r="AD109">
        <v>-1</v>
      </c>
      <c r="AE109">
        <v>-1</v>
      </c>
      <c r="AF109">
        <v>-1</v>
      </c>
      <c r="AG109">
        <v>4</v>
      </c>
      <c r="AH109">
        <v>39</v>
      </c>
      <c r="AI109">
        <v>-1</v>
      </c>
      <c r="AJ109">
        <v>-1</v>
      </c>
      <c r="AK109">
        <v>-1</v>
      </c>
      <c r="AL109">
        <v>128</v>
      </c>
      <c r="AM109">
        <v>0</v>
      </c>
      <c r="AN109">
        <v>0</v>
      </c>
      <c r="AO109">
        <v>0</v>
      </c>
      <c r="AP109">
        <v>0</v>
      </c>
    </row>
    <row r="110" spans="1:42" x14ac:dyDescent="0.3">
      <c r="A110" t="s">
        <v>285</v>
      </c>
      <c r="B110" t="s">
        <v>277</v>
      </c>
      <c r="C110" t="s">
        <v>387</v>
      </c>
      <c r="D110">
        <v>108</v>
      </c>
      <c r="E110">
        <v>1</v>
      </c>
      <c r="F110">
        <v>23</v>
      </c>
      <c r="G110">
        <v>2</v>
      </c>
      <c r="H110">
        <v>3</v>
      </c>
      <c r="I110">
        <v>3</v>
      </c>
      <c r="J110">
        <v>172</v>
      </c>
      <c r="K110">
        <v>1</v>
      </c>
      <c r="L110">
        <v>10</v>
      </c>
      <c r="M110">
        <v>22</v>
      </c>
      <c r="N110">
        <v>21</v>
      </c>
      <c r="O110">
        <v>21</v>
      </c>
      <c r="P110">
        <v>21</v>
      </c>
      <c r="Q110">
        <v>-1</v>
      </c>
      <c r="R110">
        <v>-1</v>
      </c>
      <c r="S110">
        <v>-1</v>
      </c>
      <c r="T110">
        <v>-1</v>
      </c>
      <c r="U110">
        <v>-1</v>
      </c>
      <c r="V110">
        <v>-1</v>
      </c>
      <c r="W110">
        <v>4</v>
      </c>
      <c r="X110">
        <v>2</v>
      </c>
      <c r="Y110">
        <v>2</v>
      </c>
      <c r="Z110">
        <v>2</v>
      </c>
      <c r="AA110">
        <v>-1</v>
      </c>
      <c r="AB110">
        <v>-1</v>
      </c>
      <c r="AC110">
        <v>-1</v>
      </c>
      <c r="AD110">
        <v>-1</v>
      </c>
      <c r="AE110">
        <v>-1</v>
      </c>
      <c r="AF110">
        <v>-1</v>
      </c>
      <c r="AG110">
        <v>4</v>
      </c>
      <c r="AH110">
        <v>40</v>
      </c>
      <c r="AI110">
        <v>-1</v>
      </c>
      <c r="AJ110">
        <v>-1</v>
      </c>
      <c r="AK110">
        <v>-1</v>
      </c>
      <c r="AL110">
        <v>128</v>
      </c>
      <c r="AM110">
        <v>0</v>
      </c>
      <c r="AN110">
        <v>0</v>
      </c>
      <c r="AO110">
        <v>0</v>
      </c>
      <c r="AP110">
        <v>0</v>
      </c>
    </row>
    <row r="111" spans="1:42" x14ac:dyDescent="0.3">
      <c r="A111" t="s">
        <v>287</v>
      </c>
      <c r="B111" t="s">
        <v>288</v>
      </c>
      <c r="C111" t="s">
        <v>388</v>
      </c>
      <c r="D111">
        <v>109</v>
      </c>
      <c r="E111">
        <v>1</v>
      </c>
      <c r="F111">
        <v>23</v>
      </c>
      <c r="G111">
        <v>2</v>
      </c>
      <c r="H111">
        <v>3</v>
      </c>
      <c r="I111">
        <v>3</v>
      </c>
      <c r="J111">
        <v>173</v>
      </c>
      <c r="K111">
        <v>1</v>
      </c>
      <c r="L111">
        <v>10</v>
      </c>
      <c r="M111">
        <v>22</v>
      </c>
      <c r="N111">
        <v>21</v>
      </c>
      <c r="O111">
        <v>21</v>
      </c>
      <c r="P111">
        <v>21</v>
      </c>
      <c r="Q111">
        <v>-1</v>
      </c>
      <c r="R111">
        <v>-1</v>
      </c>
      <c r="S111">
        <v>-1</v>
      </c>
      <c r="T111">
        <v>-1</v>
      </c>
      <c r="U111">
        <v>-1</v>
      </c>
      <c r="V111">
        <v>-1</v>
      </c>
      <c r="W111">
        <v>5</v>
      </c>
      <c r="X111">
        <v>2</v>
      </c>
      <c r="Y111">
        <v>2</v>
      </c>
      <c r="Z111">
        <v>2</v>
      </c>
      <c r="AA111">
        <v>-1</v>
      </c>
      <c r="AB111">
        <v>-1</v>
      </c>
      <c r="AC111">
        <v>-1</v>
      </c>
      <c r="AD111">
        <v>-1</v>
      </c>
      <c r="AE111">
        <v>-1</v>
      </c>
      <c r="AF111">
        <v>-1</v>
      </c>
      <c r="AG111">
        <v>4</v>
      </c>
      <c r="AH111">
        <v>41</v>
      </c>
      <c r="AI111">
        <v>-1</v>
      </c>
      <c r="AJ111">
        <v>-1</v>
      </c>
      <c r="AK111">
        <v>-1</v>
      </c>
      <c r="AL111">
        <v>128</v>
      </c>
      <c r="AM111">
        <v>0</v>
      </c>
      <c r="AN111">
        <v>0</v>
      </c>
      <c r="AO111">
        <v>0</v>
      </c>
      <c r="AP111">
        <v>0</v>
      </c>
    </row>
    <row r="112" spans="1:42" x14ac:dyDescent="0.3">
      <c r="A112" t="s">
        <v>290</v>
      </c>
      <c r="B112" t="s">
        <v>291</v>
      </c>
      <c r="C112" t="s">
        <v>389</v>
      </c>
      <c r="D112">
        <v>110</v>
      </c>
      <c r="E112">
        <v>1</v>
      </c>
      <c r="F112">
        <v>37</v>
      </c>
      <c r="G112">
        <v>2</v>
      </c>
      <c r="H112">
        <v>3</v>
      </c>
      <c r="I112">
        <v>3</v>
      </c>
      <c r="J112">
        <v>174</v>
      </c>
      <c r="K112">
        <v>1</v>
      </c>
      <c r="L112">
        <v>10</v>
      </c>
      <c r="M112">
        <v>22</v>
      </c>
      <c r="N112">
        <v>23</v>
      </c>
      <c r="O112">
        <v>-1</v>
      </c>
      <c r="P112">
        <v>-1</v>
      </c>
      <c r="Q112">
        <v>-1</v>
      </c>
      <c r="R112">
        <v>-1</v>
      </c>
      <c r="S112">
        <v>-1</v>
      </c>
      <c r="T112">
        <v>-1</v>
      </c>
      <c r="U112">
        <v>-1</v>
      </c>
      <c r="V112">
        <v>-1</v>
      </c>
      <c r="W112">
        <v>3</v>
      </c>
      <c r="X112">
        <v>2</v>
      </c>
      <c r="Y112">
        <v>-1</v>
      </c>
      <c r="Z112">
        <v>-1</v>
      </c>
      <c r="AA112">
        <v>-1</v>
      </c>
      <c r="AB112">
        <v>-1</v>
      </c>
      <c r="AC112">
        <v>-1</v>
      </c>
      <c r="AD112">
        <v>-1</v>
      </c>
      <c r="AE112">
        <v>-1</v>
      </c>
      <c r="AF112">
        <v>-1</v>
      </c>
      <c r="AG112">
        <v>2</v>
      </c>
      <c r="AH112">
        <v>32</v>
      </c>
      <c r="AI112">
        <v>-1</v>
      </c>
      <c r="AJ112">
        <v>-1</v>
      </c>
      <c r="AK112">
        <v>-1</v>
      </c>
      <c r="AL112">
        <v>128</v>
      </c>
      <c r="AM112">
        <v>0</v>
      </c>
      <c r="AN112">
        <v>0</v>
      </c>
      <c r="AO112">
        <v>0</v>
      </c>
      <c r="AP112">
        <v>0</v>
      </c>
    </row>
    <row r="113" spans="1:42" x14ac:dyDescent="0.3">
      <c r="A113" t="s">
        <v>293</v>
      </c>
      <c r="B113" t="s">
        <v>294</v>
      </c>
      <c r="C113" t="s">
        <v>390</v>
      </c>
      <c r="D113">
        <v>111</v>
      </c>
      <c r="E113">
        <v>1</v>
      </c>
      <c r="F113">
        <v>38</v>
      </c>
      <c r="G113">
        <v>2</v>
      </c>
      <c r="H113">
        <v>3</v>
      </c>
      <c r="I113">
        <v>3</v>
      </c>
      <c r="J113">
        <v>175</v>
      </c>
      <c r="K113">
        <v>1</v>
      </c>
      <c r="L113">
        <v>20</v>
      </c>
      <c r="M113">
        <v>22</v>
      </c>
      <c r="N113">
        <v>21</v>
      </c>
      <c r="O113">
        <v>21</v>
      </c>
      <c r="P113">
        <v>21</v>
      </c>
      <c r="Q113">
        <v>21</v>
      </c>
      <c r="R113">
        <v>-1</v>
      </c>
      <c r="S113">
        <v>-1</v>
      </c>
      <c r="T113">
        <v>-1</v>
      </c>
      <c r="U113">
        <v>-1</v>
      </c>
      <c r="V113">
        <v>-1</v>
      </c>
      <c r="W113">
        <v>5</v>
      </c>
      <c r="X113">
        <v>2</v>
      </c>
      <c r="Y113">
        <v>2</v>
      </c>
      <c r="Z113">
        <v>2</v>
      </c>
      <c r="AA113">
        <v>2</v>
      </c>
      <c r="AB113">
        <v>-1</v>
      </c>
      <c r="AC113">
        <v>-1</v>
      </c>
      <c r="AD113">
        <v>-1</v>
      </c>
      <c r="AE113">
        <v>-1</v>
      </c>
      <c r="AF113">
        <v>-1</v>
      </c>
      <c r="AG113">
        <v>5</v>
      </c>
      <c r="AH113">
        <v>33</v>
      </c>
      <c r="AI113">
        <v>-1</v>
      </c>
      <c r="AJ113">
        <v>-1</v>
      </c>
      <c r="AK113">
        <v>-1</v>
      </c>
      <c r="AL113">
        <v>128</v>
      </c>
      <c r="AM113">
        <v>0</v>
      </c>
      <c r="AN113">
        <v>0</v>
      </c>
      <c r="AO113">
        <v>0</v>
      </c>
      <c r="AP113">
        <v>0</v>
      </c>
    </row>
    <row r="114" spans="1:42" x14ac:dyDescent="0.3">
      <c r="A114" t="s">
        <v>296</v>
      </c>
      <c r="B114" t="s">
        <v>297</v>
      </c>
      <c r="C114" t="s">
        <v>391</v>
      </c>
      <c r="D114">
        <v>112</v>
      </c>
      <c r="E114">
        <v>1</v>
      </c>
      <c r="F114">
        <v>37</v>
      </c>
      <c r="G114">
        <v>2</v>
      </c>
      <c r="H114">
        <v>3</v>
      </c>
      <c r="I114">
        <v>3</v>
      </c>
      <c r="J114">
        <v>176</v>
      </c>
      <c r="K114">
        <v>1</v>
      </c>
      <c r="L114">
        <v>10</v>
      </c>
      <c r="M114">
        <v>22</v>
      </c>
      <c r="N114">
        <v>21</v>
      </c>
      <c r="O114">
        <v>21</v>
      </c>
      <c r="P114">
        <v>-1</v>
      </c>
      <c r="Q114">
        <v>-1</v>
      </c>
      <c r="R114">
        <v>-1</v>
      </c>
      <c r="S114">
        <v>-1</v>
      </c>
      <c r="T114">
        <v>-1</v>
      </c>
      <c r="U114">
        <v>-1</v>
      </c>
      <c r="V114">
        <v>-1</v>
      </c>
      <c r="W114">
        <v>5</v>
      </c>
      <c r="X114">
        <v>2</v>
      </c>
      <c r="Y114">
        <v>2</v>
      </c>
      <c r="Z114">
        <v>-1</v>
      </c>
      <c r="AA114">
        <v>-1</v>
      </c>
      <c r="AB114">
        <v>-1</v>
      </c>
      <c r="AC114">
        <v>-1</v>
      </c>
      <c r="AD114">
        <v>-1</v>
      </c>
      <c r="AE114">
        <v>-1</v>
      </c>
      <c r="AF114">
        <v>-1</v>
      </c>
      <c r="AG114">
        <v>3</v>
      </c>
      <c r="AH114">
        <v>34</v>
      </c>
      <c r="AI114">
        <v>-1</v>
      </c>
      <c r="AJ114">
        <v>-1</v>
      </c>
      <c r="AK114">
        <v>-1</v>
      </c>
      <c r="AL114">
        <v>128</v>
      </c>
      <c r="AM114">
        <v>0</v>
      </c>
      <c r="AN114">
        <v>0</v>
      </c>
      <c r="AO114">
        <v>0</v>
      </c>
      <c r="AP114">
        <v>0</v>
      </c>
    </row>
    <row r="115" spans="1:42" x14ac:dyDescent="0.3">
      <c r="A115" t="s">
        <v>299</v>
      </c>
      <c r="B115" t="s">
        <v>300</v>
      </c>
      <c r="C115" t="s">
        <v>392</v>
      </c>
      <c r="D115">
        <v>113</v>
      </c>
      <c r="E115">
        <v>1</v>
      </c>
      <c r="F115">
        <v>24</v>
      </c>
      <c r="G115">
        <v>2</v>
      </c>
      <c r="H115">
        <v>2</v>
      </c>
      <c r="I115">
        <v>2</v>
      </c>
      <c r="J115">
        <v>177</v>
      </c>
      <c r="K115">
        <v>1</v>
      </c>
      <c r="L115">
        <v>10</v>
      </c>
      <c r="M115">
        <v>22</v>
      </c>
      <c r="N115">
        <v>21</v>
      </c>
      <c r="O115">
        <v>21</v>
      </c>
      <c r="P115">
        <v>-1</v>
      </c>
      <c r="Q115">
        <v>-1</v>
      </c>
      <c r="R115">
        <v>-1</v>
      </c>
      <c r="S115">
        <v>-1</v>
      </c>
      <c r="T115">
        <v>-1</v>
      </c>
      <c r="U115">
        <v>-1</v>
      </c>
      <c r="V115">
        <v>-1</v>
      </c>
      <c r="W115">
        <v>5</v>
      </c>
      <c r="X115">
        <v>2</v>
      </c>
      <c r="Y115">
        <v>2</v>
      </c>
      <c r="Z115">
        <v>-1</v>
      </c>
      <c r="AA115">
        <v>-1</v>
      </c>
      <c r="AB115">
        <v>-1</v>
      </c>
      <c r="AC115">
        <v>-1</v>
      </c>
      <c r="AD115">
        <v>-1</v>
      </c>
      <c r="AE115">
        <v>-1</v>
      </c>
      <c r="AF115">
        <v>-1</v>
      </c>
      <c r="AG115">
        <v>3</v>
      </c>
      <c r="AH115">
        <v>35</v>
      </c>
      <c r="AI115">
        <v>-1</v>
      </c>
      <c r="AJ115">
        <v>-1</v>
      </c>
      <c r="AK115">
        <v>-1</v>
      </c>
      <c r="AL115">
        <v>128</v>
      </c>
      <c r="AM115">
        <v>0</v>
      </c>
      <c r="AN115">
        <v>0</v>
      </c>
      <c r="AO115">
        <v>0</v>
      </c>
      <c r="AP115">
        <v>0</v>
      </c>
    </row>
    <row r="116" spans="1:42" x14ac:dyDescent="0.3">
      <c r="A116" t="s">
        <v>393</v>
      </c>
      <c r="B116" t="s">
        <v>303</v>
      </c>
      <c r="C116" t="s">
        <v>394</v>
      </c>
      <c r="D116">
        <v>114</v>
      </c>
      <c r="E116">
        <v>1</v>
      </c>
      <c r="F116">
        <v>24</v>
      </c>
      <c r="G116">
        <v>2</v>
      </c>
      <c r="H116">
        <v>2</v>
      </c>
      <c r="I116">
        <v>2</v>
      </c>
      <c r="J116">
        <v>178</v>
      </c>
      <c r="K116">
        <v>1</v>
      </c>
      <c r="L116">
        <v>9</v>
      </c>
      <c r="M116">
        <v>22</v>
      </c>
      <c r="N116">
        <v>21</v>
      </c>
      <c r="O116">
        <v>21</v>
      </c>
      <c r="P116">
        <v>-1</v>
      </c>
      <c r="Q116">
        <v>-1</v>
      </c>
      <c r="R116">
        <v>-1</v>
      </c>
      <c r="S116">
        <v>-1</v>
      </c>
      <c r="T116">
        <v>-1</v>
      </c>
      <c r="U116">
        <v>-1</v>
      </c>
      <c r="V116">
        <v>-1</v>
      </c>
      <c r="W116">
        <v>5</v>
      </c>
      <c r="X116">
        <v>2</v>
      </c>
      <c r="Y116">
        <v>2</v>
      </c>
      <c r="Z116">
        <v>-1</v>
      </c>
      <c r="AA116">
        <v>-1</v>
      </c>
      <c r="AB116">
        <v>-1</v>
      </c>
      <c r="AC116">
        <v>-1</v>
      </c>
      <c r="AD116">
        <v>-1</v>
      </c>
      <c r="AE116">
        <v>-1</v>
      </c>
      <c r="AF116">
        <v>-1</v>
      </c>
      <c r="AG116">
        <v>3</v>
      </c>
      <c r="AH116">
        <v>42</v>
      </c>
      <c r="AI116">
        <v>-1</v>
      </c>
      <c r="AJ116">
        <v>-1</v>
      </c>
      <c r="AK116">
        <v>-1</v>
      </c>
      <c r="AL116">
        <v>128</v>
      </c>
      <c r="AM116">
        <v>0</v>
      </c>
      <c r="AN116">
        <v>0</v>
      </c>
      <c r="AO116">
        <v>0</v>
      </c>
      <c r="AP116">
        <v>0</v>
      </c>
    </row>
    <row r="117" spans="1:42" x14ac:dyDescent="0.3">
      <c r="A117" t="s">
        <v>395</v>
      </c>
      <c r="B117" t="s">
        <v>306</v>
      </c>
      <c r="C117" t="s">
        <v>396</v>
      </c>
      <c r="D117">
        <v>115</v>
      </c>
      <c r="E117">
        <v>1</v>
      </c>
      <c r="F117">
        <v>24</v>
      </c>
      <c r="G117">
        <v>2</v>
      </c>
      <c r="H117">
        <v>2</v>
      </c>
      <c r="I117">
        <v>2</v>
      </c>
      <c r="J117">
        <v>179</v>
      </c>
      <c r="K117">
        <v>1</v>
      </c>
      <c r="L117">
        <v>9</v>
      </c>
      <c r="M117">
        <v>22</v>
      </c>
      <c r="N117">
        <v>21</v>
      </c>
      <c r="O117">
        <v>21</v>
      </c>
      <c r="P117">
        <v>21</v>
      </c>
      <c r="Q117">
        <v>-1</v>
      </c>
      <c r="R117">
        <v>-1</v>
      </c>
      <c r="S117">
        <v>-1</v>
      </c>
      <c r="T117">
        <v>-1</v>
      </c>
      <c r="U117">
        <v>-1</v>
      </c>
      <c r="V117">
        <v>-1</v>
      </c>
      <c r="W117">
        <v>5</v>
      </c>
      <c r="X117">
        <v>2</v>
      </c>
      <c r="Y117">
        <v>2</v>
      </c>
      <c r="Z117">
        <v>2</v>
      </c>
      <c r="AA117">
        <v>-1</v>
      </c>
      <c r="AB117">
        <v>-1</v>
      </c>
      <c r="AC117">
        <v>-1</v>
      </c>
      <c r="AD117">
        <v>-1</v>
      </c>
      <c r="AE117">
        <v>-1</v>
      </c>
      <c r="AF117">
        <v>-1</v>
      </c>
      <c r="AG117">
        <v>4</v>
      </c>
      <c r="AH117">
        <v>43</v>
      </c>
      <c r="AI117">
        <v>-1</v>
      </c>
      <c r="AJ117">
        <v>-1</v>
      </c>
      <c r="AK117">
        <v>-1</v>
      </c>
      <c r="AL117">
        <v>128</v>
      </c>
      <c r="AM117">
        <v>0</v>
      </c>
      <c r="AN117">
        <v>0</v>
      </c>
      <c r="AO117">
        <v>0</v>
      </c>
      <c r="AP117">
        <v>0</v>
      </c>
    </row>
    <row r="118" spans="1:42" x14ac:dyDescent="0.3">
      <c r="A118" t="s">
        <v>397</v>
      </c>
      <c r="B118" t="s">
        <v>306</v>
      </c>
      <c r="C118" t="s">
        <v>398</v>
      </c>
      <c r="D118">
        <v>116</v>
      </c>
      <c r="E118">
        <v>1</v>
      </c>
      <c r="F118">
        <v>24</v>
      </c>
      <c r="G118">
        <v>2</v>
      </c>
      <c r="H118">
        <v>2</v>
      </c>
      <c r="I118">
        <v>2</v>
      </c>
      <c r="J118">
        <v>180</v>
      </c>
      <c r="K118">
        <v>1</v>
      </c>
      <c r="L118">
        <v>9</v>
      </c>
      <c r="M118">
        <v>22</v>
      </c>
      <c r="N118">
        <v>21</v>
      </c>
      <c r="O118">
        <v>21</v>
      </c>
      <c r="P118">
        <v>21</v>
      </c>
      <c r="Q118">
        <v>-1</v>
      </c>
      <c r="R118">
        <v>-1</v>
      </c>
      <c r="S118">
        <v>-1</v>
      </c>
      <c r="T118">
        <v>-1</v>
      </c>
      <c r="U118">
        <v>-1</v>
      </c>
      <c r="V118">
        <v>-1</v>
      </c>
      <c r="W118">
        <v>5</v>
      </c>
      <c r="X118">
        <v>2</v>
      </c>
      <c r="Y118">
        <v>2</v>
      </c>
      <c r="Z118">
        <v>2</v>
      </c>
      <c r="AA118">
        <v>-1</v>
      </c>
      <c r="AB118">
        <v>-1</v>
      </c>
      <c r="AC118">
        <v>-1</v>
      </c>
      <c r="AD118">
        <v>-1</v>
      </c>
      <c r="AE118">
        <v>-1</v>
      </c>
      <c r="AF118">
        <v>-1</v>
      </c>
      <c r="AG118">
        <v>4</v>
      </c>
      <c r="AH118">
        <v>44</v>
      </c>
      <c r="AI118">
        <v>-1</v>
      </c>
      <c r="AJ118">
        <v>-1</v>
      </c>
      <c r="AK118">
        <v>-1</v>
      </c>
      <c r="AL118">
        <v>128</v>
      </c>
      <c r="AM118">
        <v>0</v>
      </c>
      <c r="AN118">
        <v>0</v>
      </c>
      <c r="AO118">
        <v>0</v>
      </c>
      <c r="AP118">
        <v>0</v>
      </c>
    </row>
    <row r="119" spans="1:42" x14ac:dyDescent="0.3">
      <c r="A119" t="s">
        <v>399</v>
      </c>
      <c r="B119" t="s">
        <v>306</v>
      </c>
      <c r="C119" t="s">
        <v>400</v>
      </c>
      <c r="D119">
        <v>117</v>
      </c>
      <c r="E119">
        <v>1</v>
      </c>
      <c r="F119">
        <v>24</v>
      </c>
      <c r="G119">
        <v>2</v>
      </c>
      <c r="H119">
        <v>3</v>
      </c>
      <c r="I119">
        <v>2</v>
      </c>
      <c r="J119">
        <v>181</v>
      </c>
      <c r="K119">
        <v>1</v>
      </c>
      <c r="L119">
        <v>9</v>
      </c>
      <c r="M119">
        <v>22</v>
      </c>
      <c r="N119">
        <v>21</v>
      </c>
      <c r="O119">
        <v>21</v>
      </c>
      <c r="P119">
        <v>21</v>
      </c>
      <c r="Q119">
        <v>-1</v>
      </c>
      <c r="R119">
        <v>-1</v>
      </c>
      <c r="S119">
        <v>-1</v>
      </c>
      <c r="T119">
        <v>-1</v>
      </c>
      <c r="U119">
        <v>-1</v>
      </c>
      <c r="V119">
        <v>-1</v>
      </c>
      <c r="W119">
        <v>5</v>
      </c>
      <c r="X119">
        <v>2</v>
      </c>
      <c r="Y119">
        <v>2</v>
      </c>
      <c r="Z119">
        <v>2</v>
      </c>
      <c r="AA119">
        <v>-1</v>
      </c>
      <c r="AB119">
        <v>-1</v>
      </c>
      <c r="AC119">
        <v>-1</v>
      </c>
      <c r="AD119">
        <v>-1</v>
      </c>
      <c r="AE119">
        <v>-1</v>
      </c>
      <c r="AF119">
        <v>-1</v>
      </c>
      <c r="AG119">
        <v>4</v>
      </c>
      <c r="AH119">
        <v>45</v>
      </c>
      <c r="AI119">
        <v>-1</v>
      </c>
      <c r="AJ119">
        <v>-1</v>
      </c>
      <c r="AK119">
        <v>-1</v>
      </c>
      <c r="AL119">
        <v>128</v>
      </c>
      <c r="AM119">
        <v>0</v>
      </c>
      <c r="AN119">
        <v>0</v>
      </c>
      <c r="AO119">
        <v>0</v>
      </c>
      <c r="AP119">
        <v>0</v>
      </c>
    </row>
    <row r="120" spans="1:42" x14ac:dyDescent="0.3">
      <c r="A120" t="s">
        <v>401</v>
      </c>
      <c r="B120" t="s">
        <v>306</v>
      </c>
      <c r="C120" t="s">
        <v>402</v>
      </c>
      <c r="D120">
        <v>118</v>
      </c>
      <c r="E120">
        <v>1</v>
      </c>
      <c r="F120">
        <v>24</v>
      </c>
      <c r="G120">
        <v>2</v>
      </c>
      <c r="H120">
        <v>3</v>
      </c>
      <c r="I120">
        <v>2</v>
      </c>
      <c r="J120">
        <v>182</v>
      </c>
      <c r="K120">
        <v>1</v>
      </c>
      <c r="L120">
        <v>9</v>
      </c>
      <c r="M120">
        <v>22</v>
      </c>
      <c r="N120">
        <v>21</v>
      </c>
      <c r="O120">
        <v>21</v>
      </c>
      <c r="P120">
        <v>21</v>
      </c>
      <c r="Q120">
        <v>-1</v>
      </c>
      <c r="R120">
        <v>-1</v>
      </c>
      <c r="S120">
        <v>-1</v>
      </c>
      <c r="T120">
        <v>-1</v>
      </c>
      <c r="U120">
        <v>-1</v>
      </c>
      <c r="V120">
        <v>-1</v>
      </c>
      <c r="W120">
        <v>5</v>
      </c>
      <c r="X120">
        <v>2</v>
      </c>
      <c r="Y120">
        <v>2</v>
      </c>
      <c r="Z120">
        <v>2</v>
      </c>
      <c r="AA120">
        <v>-1</v>
      </c>
      <c r="AB120">
        <v>-1</v>
      </c>
      <c r="AC120">
        <v>-1</v>
      </c>
      <c r="AD120">
        <v>-1</v>
      </c>
      <c r="AE120">
        <v>-1</v>
      </c>
      <c r="AF120">
        <v>-1</v>
      </c>
      <c r="AG120">
        <v>4</v>
      </c>
      <c r="AH120">
        <v>46</v>
      </c>
      <c r="AI120">
        <v>-1</v>
      </c>
      <c r="AJ120">
        <v>-1</v>
      </c>
      <c r="AK120">
        <v>-1</v>
      </c>
      <c r="AL120">
        <v>128</v>
      </c>
      <c r="AM120">
        <v>0</v>
      </c>
      <c r="AN120">
        <v>0</v>
      </c>
      <c r="AO120">
        <v>0</v>
      </c>
      <c r="AP120">
        <v>0</v>
      </c>
    </row>
    <row r="121" spans="1:42" x14ac:dyDescent="0.3">
      <c r="A121" t="s">
        <v>403</v>
      </c>
      <c r="B121" t="s">
        <v>306</v>
      </c>
      <c r="C121" t="s">
        <v>404</v>
      </c>
      <c r="D121">
        <v>119</v>
      </c>
      <c r="E121">
        <v>1</v>
      </c>
      <c r="F121">
        <v>24</v>
      </c>
      <c r="G121">
        <v>2</v>
      </c>
      <c r="H121">
        <v>3</v>
      </c>
      <c r="I121">
        <v>2</v>
      </c>
      <c r="J121">
        <v>183</v>
      </c>
      <c r="K121">
        <v>1</v>
      </c>
      <c r="L121">
        <v>9</v>
      </c>
      <c r="M121">
        <v>22</v>
      </c>
      <c r="N121">
        <v>21</v>
      </c>
      <c r="O121">
        <v>21</v>
      </c>
      <c r="P121">
        <v>21</v>
      </c>
      <c r="Q121">
        <v>-1</v>
      </c>
      <c r="R121">
        <v>-1</v>
      </c>
      <c r="S121">
        <v>-1</v>
      </c>
      <c r="T121">
        <v>-1</v>
      </c>
      <c r="U121">
        <v>-1</v>
      </c>
      <c r="V121">
        <v>-1</v>
      </c>
      <c r="W121">
        <v>5</v>
      </c>
      <c r="X121">
        <v>2</v>
      </c>
      <c r="Y121">
        <v>2</v>
      </c>
      <c r="Z121">
        <v>2</v>
      </c>
      <c r="AA121">
        <v>-1</v>
      </c>
      <c r="AB121">
        <v>-1</v>
      </c>
      <c r="AC121">
        <v>-1</v>
      </c>
      <c r="AD121">
        <v>-1</v>
      </c>
      <c r="AE121">
        <v>-1</v>
      </c>
      <c r="AF121">
        <v>-1</v>
      </c>
      <c r="AG121">
        <v>4</v>
      </c>
      <c r="AH121">
        <v>47</v>
      </c>
      <c r="AI121">
        <v>-1</v>
      </c>
      <c r="AJ121">
        <v>-1</v>
      </c>
      <c r="AK121">
        <v>-1</v>
      </c>
      <c r="AL121">
        <v>128</v>
      </c>
      <c r="AM121">
        <v>0</v>
      </c>
      <c r="AN121">
        <v>0</v>
      </c>
      <c r="AO121">
        <v>0</v>
      </c>
      <c r="AP121">
        <v>0</v>
      </c>
    </row>
    <row r="122" spans="1:42" x14ac:dyDescent="0.3">
      <c r="A122" t="s">
        <v>316</v>
      </c>
      <c r="B122" t="s">
        <v>317</v>
      </c>
      <c r="C122" t="s">
        <v>405</v>
      </c>
      <c r="D122">
        <v>120</v>
      </c>
      <c r="E122">
        <v>1</v>
      </c>
      <c r="F122">
        <v>24</v>
      </c>
      <c r="G122">
        <v>2</v>
      </c>
      <c r="H122">
        <v>3</v>
      </c>
      <c r="I122">
        <v>2</v>
      </c>
      <c r="J122">
        <v>184</v>
      </c>
      <c r="K122">
        <v>1</v>
      </c>
      <c r="L122">
        <v>11</v>
      </c>
      <c r="M122">
        <v>22</v>
      </c>
      <c r="N122">
        <v>21</v>
      </c>
      <c r="O122">
        <v>21</v>
      </c>
      <c r="P122">
        <v>21</v>
      </c>
      <c r="Q122">
        <v>-1</v>
      </c>
      <c r="R122">
        <v>-1</v>
      </c>
      <c r="S122">
        <v>-1</v>
      </c>
      <c r="T122">
        <v>-1</v>
      </c>
      <c r="U122">
        <v>-1</v>
      </c>
      <c r="V122">
        <v>-1</v>
      </c>
      <c r="W122">
        <v>5</v>
      </c>
      <c r="X122">
        <v>2</v>
      </c>
      <c r="Y122">
        <v>2</v>
      </c>
      <c r="Z122">
        <v>2</v>
      </c>
      <c r="AA122">
        <v>-1</v>
      </c>
      <c r="AB122">
        <v>-1</v>
      </c>
      <c r="AC122">
        <v>-1</v>
      </c>
      <c r="AD122">
        <v>-1</v>
      </c>
      <c r="AE122">
        <v>-1</v>
      </c>
      <c r="AF122">
        <v>-1</v>
      </c>
      <c r="AG122">
        <v>4</v>
      </c>
      <c r="AH122">
        <v>63</v>
      </c>
      <c r="AI122">
        <v>-1</v>
      </c>
      <c r="AJ122">
        <v>-1</v>
      </c>
      <c r="AK122">
        <v>-1</v>
      </c>
      <c r="AL122">
        <v>128</v>
      </c>
      <c r="AM122">
        <v>0</v>
      </c>
      <c r="AN122">
        <v>0</v>
      </c>
      <c r="AO122">
        <v>0</v>
      </c>
      <c r="AP122">
        <v>0</v>
      </c>
    </row>
    <row r="123" spans="1:42" x14ac:dyDescent="0.3">
      <c r="A123" t="s">
        <v>319</v>
      </c>
      <c r="B123" t="s">
        <v>320</v>
      </c>
      <c r="C123" t="s">
        <v>406</v>
      </c>
      <c r="D123">
        <v>121</v>
      </c>
      <c r="E123">
        <v>1</v>
      </c>
      <c r="F123">
        <v>27</v>
      </c>
      <c r="G123">
        <v>2</v>
      </c>
      <c r="H123">
        <v>3</v>
      </c>
      <c r="I123">
        <v>2</v>
      </c>
      <c r="J123">
        <v>185</v>
      </c>
      <c r="K123">
        <v>1</v>
      </c>
      <c r="L123">
        <v>12</v>
      </c>
      <c r="M123">
        <v>22</v>
      </c>
      <c r="N123">
        <v>21</v>
      </c>
      <c r="O123">
        <v>21</v>
      </c>
      <c r="P123">
        <v>21</v>
      </c>
      <c r="Q123">
        <v>-1</v>
      </c>
      <c r="R123">
        <v>-1</v>
      </c>
      <c r="S123">
        <v>-1</v>
      </c>
      <c r="T123">
        <v>-1</v>
      </c>
      <c r="U123">
        <v>-1</v>
      </c>
      <c r="V123">
        <v>-1</v>
      </c>
      <c r="W123">
        <v>5</v>
      </c>
      <c r="X123">
        <v>2</v>
      </c>
      <c r="Y123">
        <v>2</v>
      </c>
      <c r="Z123">
        <v>2</v>
      </c>
      <c r="AA123">
        <v>-1</v>
      </c>
      <c r="AB123">
        <v>-1</v>
      </c>
      <c r="AC123">
        <v>-1</v>
      </c>
      <c r="AD123">
        <v>-1</v>
      </c>
      <c r="AE123">
        <v>-1</v>
      </c>
      <c r="AF123">
        <v>-1</v>
      </c>
      <c r="AG123">
        <v>4</v>
      </c>
      <c r="AH123">
        <v>60</v>
      </c>
      <c r="AI123">
        <v>61</v>
      </c>
      <c r="AJ123">
        <v>62</v>
      </c>
      <c r="AK123">
        <v>-1</v>
      </c>
      <c r="AL123">
        <v>48</v>
      </c>
      <c r="AM123">
        <v>24</v>
      </c>
      <c r="AN123">
        <v>64</v>
      </c>
      <c r="AO123">
        <v>0</v>
      </c>
      <c r="AP123">
        <v>0</v>
      </c>
    </row>
    <row r="124" spans="1:42" x14ac:dyDescent="0.3">
      <c r="A124" t="s">
        <v>322</v>
      </c>
      <c r="B124" t="s">
        <v>323</v>
      </c>
      <c r="C124" t="s">
        <v>407</v>
      </c>
      <c r="D124">
        <v>122</v>
      </c>
      <c r="E124">
        <v>1</v>
      </c>
      <c r="F124">
        <v>30</v>
      </c>
      <c r="G124">
        <v>2</v>
      </c>
      <c r="H124">
        <v>3</v>
      </c>
      <c r="I124">
        <v>2</v>
      </c>
      <c r="J124">
        <v>186</v>
      </c>
      <c r="K124">
        <v>1</v>
      </c>
      <c r="L124">
        <v>11</v>
      </c>
      <c r="M124">
        <v>22</v>
      </c>
      <c r="N124">
        <v>21</v>
      </c>
      <c r="O124">
        <v>21</v>
      </c>
      <c r="P124">
        <v>21</v>
      </c>
      <c r="Q124">
        <v>-1</v>
      </c>
      <c r="R124">
        <v>-1</v>
      </c>
      <c r="S124">
        <v>-1</v>
      </c>
      <c r="T124">
        <v>-1</v>
      </c>
      <c r="U124">
        <v>-1</v>
      </c>
      <c r="V124">
        <v>-1</v>
      </c>
      <c r="W124">
        <v>5</v>
      </c>
      <c r="X124">
        <v>2</v>
      </c>
      <c r="Y124">
        <v>2</v>
      </c>
      <c r="Z124">
        <v>2</v>
      </c>
      <c r="AA124">
        <v>-1</v>
      </c>
      <c r="AB124">
        <v>-1</v>
      </c>
      <c r="AC124">
        <v>-1</v>
      </c>
      <c r="AD124">
        <v>-1</v>
      </c>
      <c r="AE124">
        <v>-1</v>
      </c>
      <c r="AF124">
        <v>-1</v>
      </c>
      <c r="AG124">
        <v>4</v>
      </c>
      <c r="AH124">
        <v>65</v>
      </c>
      <c r="AI124">
        <v>-1</v>
      </c>
      <c r="AJ124">
        <v>-1</v>
      </c>
      <c r="AK124">
        <v>-1</v>
      </c>
      <c r="AL124">
        <v>128</v>
      </c>
      <c r="AM124">
        <v>0</v>
      </c>
      <c r="AN124">
        <v>0</v>
      </c>
      <c r="AO124">
        <v>0</v>
      </c>
      <c r="AP124">
        <v>0</v>
      </c>
    </row>
    <row r="125" spans="1:42" x14ac:dyDescent="0.3">
      <c r="A125" t="s">
        <v>325</v>
      </c>
      <c r="B125" t="s">
        <v>320</v>
      </c>
      <c r="C125" t="s">
        <v>408</v>
      </c>
      <c r="D125">
        <v>123</v>
      </c>
      <c r="E125">
        <v>1</v>
      </c>
      <c r="F125">
        <v>27</v>
      </c>
      <c r="G125">
        <v>2</v>
      </c>
      <c r="H125">
        <v>3</v>
      </c>
      <c r="I125">
        <v>2</v>
      </c>
      <c r="J125">
        <v>187</v>
      </c>
      <c r="K125">
        <v>1</v>
      </c>
      <c r="L125">
        <v>11</v>
      </c>
      <c r="M125">
        <v>22</v>
      </c>
      <c r="N125">
        <v>21</v>
      </c>
      <c r="O125">
        <v>21</v>
      </c>
      <c r="P125">
        <v>21</v>
      </c>
      <c r="Q125">
        <v>-1</v>
      </c>
      <c r="R125">
        <v>-1</v>
      </c>
      <c r="S125">
        <v>-1</v>
      </c>
      <c r="T125">
        <v>-1</v>
      </c>
      <c r="U125">
        <v>-1</v>
      </c>
      <c r="V125">
        <v>-1</v>
      </c>
      <c r="W125">
        <v>5</v>
      </c>
      <c r="X125">
        <v>2</v>
      </c>
      <c r="Y125">
        <v>2</v>
      </c>
      <c r="Z125">
        <v>2</v>
      </c>
      <c r="AA125">
        <v>-1</v>
      </c>
      <c r="AB125">
        <v>-1</v>
      </c>
      <c r="AC125">
        <v>-1</v>
      </c>
      <c r="AD125">
        <v>-1</v>
      </c>
      <c r="AE125">
        <v>-1</v>
      </c>
      <c r="AF125">
        <v>-1</v>
      </c>
      <c r="AG125">
        <v>4</v>
      </c>
      <c r="AH125">
        <v>64</v>
      </c>
      <c r="AI125">
        <v>-1</v>
      </c>
      <c r="AJ125">
        <v>-1</v>
      </c>
      <c r="AK125">
        <v>-1</v>
      </c>
      <c r="AL125">
        <v>128</v>
      </c>
      <c r="AM125">
        <v>0</v>
      </c>
      <c r="AN125">
        <v>0</v>
      </c>
      <c r="AO125">
        <v>0</v>
      </c>
      <c r="AP125">
        <v>0</v>
      </c>
    </row>
    <row r="126" spans="1:42" x14ac:dyDescent="0.3">
      <c r="A126" t="s">
        <v>327</v>
      </c>
      <c r="B126" t="s">
        <v>323</v>
      </c>
      <c r="C126" t="s">
        <v>409</v>
      </c>
      <c r="D126">
        <v>124</v>
      </c>
      <c r="E126">
        <v>1</v>
      </c>
      <c r="F126">
        <v>31</v>
      </c>
      <c r="G126">
        <v>2</v>
      </c>
      <c r="H126">
        <v>3</v>
      </c>
      <c r="I126">
        <v>2</v>
      </c>
      <c r="J126">
        <v>188</v>
      </c>
      <c r="K126">
        <v>1</v>
      </c>
      <c r="L126">
        <v>12</v>
      </c>
      <c r="M126">
        <v>22</v>
      </c>
      <c r="N126">
        <v>21</v>
      </c>
      <c r="O126">
        <v>21</v>
      </c>
      <c r="P126">
        <v>21</v>
      </c>
      <c r="Q126">
        <v>-1</v>
      </c>
      <c r="R126">
        <v>-1</v>
      </c>
      <c r="S126">
        <v>-1</v>
      </c>
      <c r="T126">
        <v>-1</v>
      </c>
      <c r="U126">
        <v>-1</v>
      </c>
      <c r="V126">
        <v>-1</v>
      </c>
      <c r="W126">
        <v>5</v>
      </c>
      <c r="X126">
        <v>2</v>
      </c>
      <c r="Y126">
        <v>2</v>
      </c>
      <c r="Z126">
        <v>2</v>
      </c>
      <c r="AA126">
        <v>-1</v>
      </c>
      <c r="AB126">
        <v>-1</v>
      </c>
      <c r="AC126">
        <v>-1</v>
      </c>
      <c r="AD126">
        <v>-1</v>
      </c>
      <c r="AE126">
        <v>-1</v>
      </c>
      <c r="AF126">
        <v>-1</v>
      </c>
      <c r="AG126">
        <v>4</v>
      </c>
      <c r="AH126">
        <v>48</v>
      </c>
      <c r="AI126">
        <v>49</v>
      </c>
      <c r="AJ126">
        <v>50</v>
      </c>
      <c r="AK126">
        <v>-1</v>
      </c>
      <c r="AL126">
        <v>48</v>
      </c>
      <c r="AM126">
        <v>24</v>
      </c>
      <c r="AN126">
        <v>64</v>
      </c>
      <c r="AO126">
        <v>0</v>
      </c>
      <c r="AP126">
        <v>0</v>
      </c>
    </row>
    <row r="127" spans="1:42" x14ac:dyDescent="0.3">
      <c r="A127" t="s">
        <v>329</v>
      </c>
      <c r="B127" t="s">
        <v>330</v>
      </c>
      <c r="C127" t="s">
        <v>410</v>
      </c>
      <c r="D127">
        <v>125</v>
      </c>
      <c r="E127">
        <v>1</v>
      </c>
      <c r="F127">
        <v>34</v>
      </c>
      <c r="G127">
        <v>2</v>
      </c>
      <c r="H127">
        <v>3</v>
      </c>
      <c r="I127">
        <v>2</v>
      </c>
      <c r="J127">
        <v>189</v>
      </c>
      <c r="K127">
        <v>1</v>
      </c>
      <c r="L127">
        <v>12</v>
      </c>
      <c r="M127">
        <v>22</v>
      </c>
      <c r="N127">
        <v>21</v>
      </c>
      <c r="O127">
        <v>21</v>
      </c>
      <c r="P127">
        <v>21</v>
      </c>
      <c r="Q127">
        <v>21</v>
      </c>
      <c r="R127">
        <v>-1</v>
      </c>
      <c r="S127">
        <v>-1</v>
      </c>
      <c r="T127">
        <v>-1</v>
      </c>
      <c r="U127">
        <v>-1</v>
      </c>
      <c r="V127">
        <v>-1</v>
      </c>
      <c r="W127">
        <v>5</v>
      </c>
      <c r="X127">
        <v>2</v>
      </c>
      <c r="Y127">
        <v>2</v>
      </c>
      <c r="Z127">
        <v>2</v>
      </c>
      <c r="AA127">
        <v>2</v>
      </c>
      <c r="AB127">
        <v>-1</v>
      </c>
      <c r="AC127">
        <v>-1</v>
      </c>
      <c r="AD127">
        <v>-1</v>
      </c>
      <c r="AE127">
        <v>-1</v>
      </c>
      <c r="AF127">
        <v>-1</v>
      </c>
      <c r="AG127">
        <v>5</v>
      </c>
      <c r="AH127">
        <v>51</v>
      </c>
      <c r="AI127">
        <v>52</v>
      </c>
      <c r="AJ127">
        <v>53</v>
      </c>
      <c r="AK127">
        <v>-1</v>
      </c>
      <c r="AL127">
        <v>48</v>
      </c>
      <c r="AM127">
        <v>24</v>
      </c>
      <c r="AN127">
        <v>64</v>
      </c>
      <c r="AO127">
        <v>0</v>
      </c>
      <c r="AP127">
        <v>0</v>
      </c>
    </row>
    <row r="128" spans="1:42" x14ac:dyDescent="0.3">
      <c r="A128" t="s">
        <v>329</v>
      </c>
      <c r="B128" t="s">
        <v>332</v>
      </c>
      <c r="C128" t="s">
        <v>411</v>
      </c>
      <c r="D128">
        <v>126</v>
      </c>
      <c r="E128">
        <v>1</v>
      </c>
      <c r="F128">
        <v>2</v>
      </c>
      <c r="G128">
        <v>2</v>
      </c>
      <c r="H128">
        <v>3</v>
      </c>
      <c r="I128">
        <v>2</v>
      </c>
      <c r="J128">
        <v>190</v>
      </c>
      <c r="K128">
        <v>1</v>
      </c>
      <c r="L128">
        <v>19</v>
      </c>
      <c r="M128">
        <v>22</v>
      </c>
      <c r="N128">
        <v>21</v>
      </c>
      <c r="O128">
        <v>21</v>
      </c>
      <c r="P128">
        <v>21</v>
      </c>
      <c r="Q128">
        <v>21</v>
      </c>
      <c r="R128">
        <v>-1</v>
      </c>
      <c r="S128">
        <v>-1</v>
      </c>
      <c r="T128">
        <v>-1</v>
      </c>
      <c r="U128">
        <v>-1</v>
      </c>
      <c r="V128">
        <v>-1</v>
      </c>
      <c r="W128">
        <v>4</v>
      </c>
      <c r="X128">
        <v>2</v>
      </c>
      <c r="Y128">
        <v>2</v>
      </c>
      <c r="Z128">
        <v>2</v>
      </c>
      <c r="AA128">
        <v>2</v>
      </c>
      <c r="AB128">
        <v>-1</v>
      </c>
      <c r="AC128">
        <v>-1</v>
      </c>
      <c r="AD128">
        <v>-1</v>
      </c>
      <c r="AE128">
        <v>-1</v>
      </c>
      <c r="AF128">
        <v>-1</v>
      </c>
      <c r="AG128">
        <v>5</v>
      </c>
      <c r="AH128">
        <v>51</v>
      </c>
      <c r="AI128">
        <v>52</v>
      </c>
      <c r="AJ128">
        <v>53</v>
      </c>
      <c r="AK128">
        <v>-1</v>
      </c>
      <c r="AL128">
        <v>48</v>
      </c>
      <c r="AM128">
        <v>24</v>
      </c>
      <c r="AN128">
        <v>64</v>
      </c>
      <c r="AO128">
        <v>0</v>
      </c>
      <c r="AP128">
        <v>0</v>
      </c>
    </row>
    <row r="129" spans="1:42" x14ac:dyDescent="0.3">
      <c r="A129" t="s">
        <v>334</v>
      </c>
      <c r="B129" t="s">
        <v>330</v>
      </c>
      <c r="C129" t="s">
        <v>412</v>
      </c>
      <c r="D129">
        <v>127</v>
      </c>
      <c r="E129">
        <v>1</v>
      </c>
      <c r="F129">
        <v>35</v>
      </c>
      <c r="G129">
        <v>2</v>
      </c>
      <c r="H129">
        <v>3</v>
      </c>
      <c r="I129">
        <v>2</v>
      </c>
      <c r="J129">
        <v>191</v>
      </c>
      <c r="K129">
        <v>1</v>
      </c>
      <c r="L129">
        <v>13</v>
      </c>
      <c r="M129">
        <v>22</v>
      </c>
      <c r="N129">
        <v>21</v>
      </c>
      <c r="O129">
        <v>21</v>
      </c>
      <c r="P129">
        <v>21</v>
      </c>
      <c r="Q129">
        <v>21</v>
      </c>
      <c r="R129">
        <v>-1</v>
      </c>
      <c r="S129">
        <v>-1</v>
      </c>
      <c r="T129">
        <v>-1</v>
      </c>
      <c r="U129">
        <v>-1</v>
      </c>
      <c r="V129">
        <v>-1</v>
      </c>
      <c r="W129">
        <v>5</v>
      </c>
      <c r="X129">
        <v>2</v>
      </c>
      <c r="Y129">
        <v>2</v>
      </c>
      <c r="Z129">
        <v>2</v>
      </c>
      <c r="AA129">
        <v>2</v>
      </c>
      <c r="AB129">
        <v>-1</v>
      </c>
      <c r="AC129">
        <v>-1</v>
      </c>
      <c r="AD129">
        <v>-1</v>
      </c>
      <c r="AE129">
        <v>-1</v>
      </c>
      <c r="AF129">
        <v>-1</v>
      </c>
      <c r="AG129">
        <v>5</v>
      </c>
      <c r="AH129">
        <v>54</v>
      </c>
      <c r="AI129">
        <v>55</v>
      </c>
      <c r="AJ129">
        <v>56</v>
      </c>
      <c r="AK129">
        <v>-1</v>
      </c>
      <c r="AL129">
        <v>48</v>
      </c>
      <c r="AM129">
        <v>24</v>
      </c>
      <c r="AN129">
        <v>64</v>
      </c>
      <c r="AO129">
        <v>0</v>
      </c>
      <c r="AP129">
        <v>0</v>
      </c>
    </row>
    <row r="130" spans="1:42" x14ac:dyDescent="0.3">
      <c r="A130" t="s">
        <v>334</v>
      </c>
      <c r="B130" t="s">
        <v>332</v>
      </c>
      <c r="C130" t="s">
        <v>413</v>
      </c>
      <c r="D130">
        <v>128</v>
      </c>
      <c r="E130">
        <v>1</v>
      </c>
      <c r="F130">
        <v>2</v>
      </c>
      <c r="G130">
        <v>2</v>
      </c>
      <c r="H130">
        <v>3</v>
      </c>
      <c r="I130">
        <v>2</v>
      </c>
      <c r="J130">
        <v>192</v>
      </c>
      <c r="K130">
        <v>1</v>
      </c>
      <c r="L130">
        <v>19</v>
      </c>
      <c r="M130">
        <v>22</v>
      </c>
      <c r="N130">
        <v>21</v>
      </c>
      <c r="O130">
        <v>21</v>
      </c>
      <c r="P130">
        <v>21</v>
      </c>
      <c r="Q130">
        <v>21</v>
      </c>
      <c r="R130">
        <v>-1</v>
      </c>
      <c r="S130">
        <v>-1</v>
      </c>
      <c r="T130">
        <v>-1</v>
      </c>
      <c r="U130">
        <v>-1</v>
      </c>
      <c r="V130">
        <v>-1</v>
      </c>
      <c r="W130">
        <v>4</v>
      </c>
      <c r="X130">
        <v>2</v>
      </c>
      <c r="Y130">
        <v>2</v>
      </c>
      <c r="Z130">
        <v>2</v>
      </c>
      <c r="AA130">
        <v>2</v>
      </c>
      <c r="AB130">
        <v>-1</v>
      </c>
      <c r="AC130">
        <v>-1</v>
      </c>
      <c r="AD130">
        <v>-1</v>
      </c>
      <c r="AE130">
        <v>-1</v>
      </c>
      <c r="AF130">
        <v>-1</v>
      </c>
      <c r="AG130">
        <v>5</v>
      </c>
      <c r="AH130">
        <v>54</v>
      </c>
      <c r="AI130">
        <v>55</v>
      </c>
      <c r="AJ130">
        <v>56</v>
      </c>
      <c r="AK130">
        <v>-1</v>
      </c>
      <c r="AL130">
        <v>48</v>
      </c>
      <c r="AM130">
        <v>24</v>
      </c>
      <c r="AN130">
        <v>64</v>
      </c>
      <c r="AO130">
        <v>0</v>
      </c>
      <c r="AP130">
        <v>0</v>
      </c>
    </row>
    <row r="131" spans="1:42" x14ac:dyDescent="0.3">
      <c r="A131" t="s">
        <v>337</v>
      </c>
      <c r="B131" t="s">
        <v>330</v>
      </c>
      <c r="C131" t="s">
        <v>414</v>
      </c>
      <c r="D131">
        <v>129</v>
      </c>
      <c r="E131">
        <v>1</v>
      </c>
      <c r="F131">
        <v>35</v>
      </c>
      <c r="G131">
        <v>2</v>
      </c>
      <c r="H131">
        <v>3</v>
      </c>
      <c r="I131">
        <v>2</v>
      </c>
      <c r="J131">
        <v>193</v>
      </c>
      <c r="K131">
        <v>1</v>
      </c>
      <c r="L131">
        <v>13</v>
      </c>
      <c r="M131">
        <v>22</v>
      </c>
      <c r="N131">
        <v>21</v>
      </c>
      <c r="O131">
        <v>21</v>
      </c>
      <c r="P131">
        <v>21</v>
      </c>
      <c r="Q131">
        <v>21</v>
      </c>
      <c r="R131">
        <v>-1</v>
      </c>
      <c r="S131">
        <v>-1</v>
      </c>
      <c r="T131">
        <v>-1</v>
      </c>
      <c r="U131">
        <v>-1</v>
      </c>
      <c r="V131">
        <v>-1</v>
      </c>
      <c r="W131">
        <v>5</v>
      </c>
      <c r="X131">
        <v>2</v>
      </c>
      <c r="Y131">
        <v>2</v>
      </c>
      <c r="Z131">
        <v>2</v>
      </c>
      <c r="AA131">
        <v>2</v>
      </c>
      <c r="AB131">
        <v>-1</v>
      </c>
      <c r="AC131">
        <v>-1</v>
      </c>
      <c r="AD131">
        <v>-1</v>
      </c>
      <c r="AE131">
        <v>-1</v>
      </c>
      <c r="AF131">
        <v>-1</v>
      </c>
      <c r="AG131">
        <v>5</v>
      </c>
      <c r="AH131">
        <v>57</v>
      </c>
      <c r="AI131">
        <v>58</v>
      </c>
      <c r="AJ131">
        <v>59</v>
      </c>
      <c r="AK131">
        <v>-1</v>
      </c>
      <c r="AL131">
        <v>48</v>
      </c>
      <c r="AM131">
        <v>24</v>
      </c>
      <c r="AN131">
        <v>64</v>
      </c>
      <c r="AO131">
        <v>0</v>
      </c>
      <c r="AP131">
        <v>0</v>
      </c>
    </row>
    <row r="132" spans="1:42" x14ac:dyDescent="0.3">
      <c r="A132" t="s">
        <v>337</v>
      </c>
      <c r="B132" t="s">
        <v>332</v>
      </c>
      <c r="C132" t="s">
        <v>413</v>
      </c>
      <c r="D132">
        <v>130</v>
      </c>
      <c r="E132">
        <v>1</v>
      </c>
      <c r="F132">
        <v>2</v>
      </c>
      <c r="G132">
        <v>2</v>
      </c>
      <c r="H132">
        <v>3</v>
      </c>
      <c r="I132">
        <v>2</v>
      </c>
      <c r="J132">
        <v>194</v>
      </c>
      <c r="K132">
        <v>1</v>
      </c>
      <c r="L132">
        <v>19</v>
      </c>
      <c r="M132">
        <v>22</v>
      </c>
      <c r="N132">
        <v>21</v>
      </c>
      <c r="O132">
        <v>21</v>
      </c>
      <c r="P132">
        <v>21</v>
      </c>
      <c r="Q132">
        <v>21</v>
      </c>
      <c r="R132">
        <v>-1</v>
      </c>
      <c r="S132">
        <v>-1</v>
      </c>
      <c r="T132">
        <v>-1</v>
      </c>
      <c r="U132">
        <v>-1</v>
      </c>
      <c r="V132">
        <v>-1</v>
      </c>
      <c r="W132">
        <v>4</v>
      </c>
      <c r="X132">
        <v>2</v>
      </c>
      <c r="Y132">
        <v>2</v>
      </c>
      <c r="Z132">
        <v>2</v>
      </c>
      <c r="AA132">
        <v>2</v>
      </c>
      <c r="AB132">
        <v>-1</v>
      </c>
      <c r="AC132">
        <v>-1</v>
      </c>
      <c r="AD132">
        <v>-1</v>
      </c>
      <c r="AE132">
        <v>-1</v>
      </c>
      <c r="AF132">
        <v>-1</v>
      </c>
      <c r="AG132">
        <v>5</v>
      </c>
      <c r="AH132">
        <v>57</v>
      </c>
      <c r="AI132">
        <v>58</v>
      </c>
      <c r="AJ132">
        <v>59</v>
      </c>
      <c r="AK132">
        <v>-1</v>
      </c>
      <c r="AL132">
        <v>48</v>
      </c>
      <c r="AM132">
        <v>24</v>
      </c>
      <c r="AN132">
        <v>64</v>
      </c>
      <c r="AO132">
        <v>0</v>
      </c>
      <c r="AP132">
        <v>0</v>
      </c>
    </row>
    <row r="133" spans="1:42" x14ac:dyDescent="0.3">
      <c r="A133" t="s">
        <v>340</v>
      </c>
      <c r="B133" t="s">
        <v>341</v>
      </c>
      <c r="C133" t="s">
        <v>415</v>
      </c>
      <c r="D133">
        <v>131</v>
      </c>
      <c r="E133">
        <v>1</v>
      </c>
      <c r="F133">
        <v>36</v>
      </c>
      <c r="G133">
        <v>2</v>
      </c>
      <c r="H133">
        <v>3</v>
      </c>
      <c r="I133">
        <v>2</v>
      </c>
      <c r="J133">
        <v>195</v>
      </c>
      <c r="K133">
        <v>1</v>
      </c>
      <c r="L133">
        <v>13</v>
      </c>
      <c r="M133">
        <v>22</v>
      </c>
      <c r="N133">
        <v>21</v>
      </c>
      <c r="O133">
        <v>21</v>
      </c>
      <c r="P133">
        <v>21</v>
      </c>
      <c r="Q133">
        <v>21</v>
      </c>
      <c r="R133">
        <v>-1</v>
      </c>
      <c r="S133">
        <v>-1</v>
      </c>
      <c r="T133">
        <v>-1</v>
      </c>
      <c r="U133">
        <v>-1</v>
      </c>
      <c r="V133">
        <v>-1</v>
      </c>
      <c r="W133">
        <v>5</v>
      </c>
      <c r="X133">
        <v>2</v>
      </c>
      <c r="Y133">
        <v>2</v>
      </c>
      <c r="Z133">
        <v>2</v>
      </c>
      <c r="AA133">
        <v>2</v>
      </c>
      <c r="AB133">
        <v>-1</v>
      </c>
      <c r="AC133">
        <v>-1</v>
      </c>
      <c r="AD133">
        <v>-1</v>
      </c>
      <c r="AE133">
        <v>-1</v>
      </c>
      <c r="AF133">
        <v>-1</v>
      </c>
      <c r="AG133">
        <v>5</v>
      </c>
      <c r="AH133">
        <v>66</v>
      </c>
      <c r="AI133">
        <v>67</v>
      </c>
      <c r="AJ133">
        <v>68</v>
      </c>
      <c r="AK133">
        <v>-1</v>
      </c>
      <c r="AL133">
        <v>48</v>
      </c>
      <c r="AM133">
        <v>24</v>
      </c>
      <c r="AN133">
        <v>64</v>
      </c>
      <c r="AO133">
        <v>0</v>
      </c>
      <c r="AP133">
        <v>0</v>
      </c>
    </row>
    <row r="134" spans="1:42" x14ac:dyDescent="0.3">
      <c r="A134" t="s">
        <v>343</v>
      </c>
      <c r="B134" t="s">
        <v>341</v>
      </c>
      <c r="C134" t="s">
        <v>416</v>
      </c>
      <c r="D134">
        <v>132</v>
      </c>
      <c r="E134">
        <v>1</v>
      </c>
      <c r="F134">
        <v>36</v>
      </c>
      <c r="G134">
        <v>2</v>
      </c>
      <c r="H134">
        <v>3</v>
      </c>
      <c r="I134">
        <v>2</v>
      </c>
      <c r="J134">
        <v>196</v>
      </c>
      <c r="K134">
        <v>1</v>
      </c>
      <c r="L134">
        <v>13</v>
      </c>
      <c r="M134">
        <v>22</v>
      </c>
      <c r="N134">
        <v>21</v>
      </c>
      <c r="O134">
        <v>21</v>
      </c>
      <c r="P134">
        <v>21</v>
      </c>
      <c r="Q134">
        <v>21</v>
      </c>
      <c r="R134">
        <v>-1</v>
      </c>
      <c r="S134">
        <v>-1</v>
      </c>
      <c r="T134">
        <v>-1</v>
      </c>
      <c r="U134">
        <v>-1</v>
      </c>
      <c r="V134">
        <v>-1</v>
      </c>
      <c r="W134">
        <v>5</v>
      </c>
      <c r="X134">
        <v>2</v>
      </c>
      <c r="Y134">
        <v>2</v>
      </c>
      <c r="Z134">
        <v>2</v>
      </c>
      <c r="AA134">
        <v>2</v>
      </c>
      <c r="AB134">
        <v>-1</v>
      </c>
      <c r="AC134">
        <v>-1</v>
      </c>
      <c r="AD134">
        <v>-1</v>
      </c>
      <c r="AE134">
        <v>-1</v>
      </c>
      <c r="AF134">
        <v>-1</v>
      </c>
      <c r="AG134">
        <v>5</v>
      </c>
      <c r="AH134">
        <v>69</v>
      </c>
      <c r="AI134">
        <v>70</v>
      </c>
      <c r="AJ134">
        <v>71</v>
      </c>
      <c r="AK134">
        <v>-1</v>
      </c>
      <c r="AL134">
        <v>48</v>
      </c>
      <c r="AM134">
        <v>24</v>
      </c>
      <c r="AN134">
        <v>64</v>
      </c>
      <c r="AO134">
        <v>0</v>
      </c>
      <c r="AP134">
        <v>0</v>
      </c>
    </row>
    <row r="135" spans="1:42" x14ac:dyDescent="0.3">
      <c r="A135" t="s">
        <v>345</v>
      </c>
      <c r="B135" t="s">
        <v>346</v>
      </c>
      <c r="C135" t="s">
        <v>417</v>
      </c>
      <c r="D135">
        <v>133</v>
      </c>
      <c r="E135">
        <v>1</v>
      </c>
      <c r="F135">
        <v>22</v>
      </c>
      <c r="G135">
        <v>1</v>
      </c>
      <c r="H135">
        <v>1</v>
      </c>
      <c r="I135">
        <v>1</v>
      </c>
      <c r="J135">
        <v>197</v>
      </c>
      <c r="K135">
        <v>1</v>
      </c>
      <c r="L135">
        <v>8</v>
      </c>
      <c r="M135">
        <v>23</v>
      </c>
      <c r="N135">
        <v>-1</v>
      </c>
      <c r="O135">
        <v>-1</v>
      </c>
      <c r="P135">
        <v>-1</v>
      </c>
      <c r="Q135">
        <v>-1</v>
      </c>
      <c r="R135">
        <v>-1</v>
      </c>
      <c r="S135">
        <v>-1</v>
      </c>
      <c r="T135">
        <v>-1</v>
      </c>
      <c r="U135">
        <v>-1</v>
      </c>
      <c r="V135">
        <v>-1</v>
      </c>
      <c r="W135">
        <v>2</v>
      </c>
      <c r="X135">
        <v>-1</v>
      </c>
      <c r="Y135">
        <v>-1</v>
      </c>
      <c r="Z135">
        <v>-1</v>
      </c>
      <c r="AA135">
        <v>-1</v>
      </c>
      <c r="AB135">
        <v>-1</v>
      </c>
      <c r="AC135">
        <v>-1</v>
      </c>
      <c r="AD135">
        <v>-1</v>
      </c>
      <c r="AE135">
        <v>-1</v>
      </c>
      <c r="AF135">
        <v>-1</v>
      </c>
      <c r="AG135">
        <v>1</v>
      </c>
      <c r="AH135">
        <v>72</v>
      </c>
      <c r="AI135">
        <v>-1</v>
      </c>
      <c r="AJ135">
        <v>-1</v>
      </c>
      <c r="AK135">
        <v>-1</v>
      </c>
      <c r="AL135">
        <v>128</v>
      </c>
      <c r="AM135">
        <v>0</v>
      </c>
      <c r="AN135">
        <v>0</v>
      </c>
      <c r="AO135">
        <v>0</v>
      </c>
      <c r="AP135">
        <v>0</v>
      </c>
    </row>
    <row r="136" spans="1:42" x14ac:dyDescent="0.3">
      <c r="A136" t="s">
        <v>348</v>
      </c>
      <c r="B136" t="s">
        <v>349</v>
      </c>
      <c r="C136" t="s">
        <v>418</v>
      </c>
      <c r="D136">
        <v>134</v>
      </c>
      <c r="E136">
        <v>1</v>
      </c>
      <c r="F136">
        <v>22</v>
      </c>
      <c r="G136">
        <v>1</v>
      </c>
      <c r="H136">
        <v>1</v>
      </c>
      <c r="I136">
        <v>1</v>
      </c>
      <c r="J136">
        <v>198</v>
      </c>
      <c r="K136">
        <v>1</v>
      </c>
      <c r="L136">
        <v>8</v>
      </c>
      <c r="M136">
        <v>23</v>
      </c>
      <c r="N136">
        <v>-1</v>
      </c>
      <c r="O136">
        <v>-1</v>
      </c>
      <c r="P136">
        <v>-1</v>
      </c>
      <c r="Q136">
        <v>-1</v>
      </c>
      <c r="R136">
        <v>-1</v>
      </c>
      <c r="S136">
        <v>-1</v>
      </c>
      <c r="T136">
        <v>-1</v>
      </c>
      <c r="U136">
        <v>-1</v>
      </c>
      <c r="V136">
        <v>-1</v>
      </c>
      <c r="W136">
        <v>2</v>
      </c>
      <c r="X136">
        <v>-1</v>
      </c>
      <c r="Y136">
        <v>-1</v>
      </c>
      <c r="Z136">
        <v>-1</v>
      </c>
      <c r="AA136">
        <v>-1</v>
      </c>
      <c r="AB136">
        <v>-1</v>
      </c>
      <c r="AC136">
        <v>-1</v>
      </c>
      <c r="AD136">
        <v>-1</v>
      </c>
      <c r="AE136">
        <v>-1</v>
      </c>
      <c r="AF136">
        <v>-1</v>
      </c>
      <c r="AG136">
        <v>1</v>
      </c>
      <c r="AH136">
        <v>73</v>
      </c>
      <c r="AI136">
        <v>-1</v>
      </c>
      <c r="AJ136">
        <v>-1</v>
      </c>
      <c r="AK136">
        <v>-1</v>
      </c>
      <c r="AL136">
        <v>128</v>
      </c>
      <c r="AM136">
        <v>0</v>
      </c>
      <c r="AN136">
        <v>0</v>
      </c>
      <c r="AO136">
        <v>0</v>
      </c>
      <c r="AP136">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6">
    <tabColor theme="9" tint="0.79998168889431442"/>
  </sheetPr>
  <dimension ref="A1:AA61"/>
  <sheetViews>
    <sheetView showGridLines="0" workbookViewId="0">
      <pane ySplit="1" topLeftCell="A2" activePane="bottomLeft" state="frozenSplit"/>
      <selection pane="bottomLeft" activeCell="A2" sqref="A2"/>
    </sheetView>
  </sheetViews>
  <sheetFormatPr defaultRowHeight="14.4" x14ac:dyDescent="0.3"/>
  <cols>
    <col min="26" max="26" width="20" bestFit="1" customWidth="1"/>
  </cols>
  <sheetData>
    <row r="1" spans="1:27" x14ac:dyDescent="0.3">
      <c r="A1" s="18" t="s">
        <v>39</v>
      </c>
      <c r="B1" s="18" t="s">
        <v>40</v>
      </c>
      <c r="C1" s="18" t="s">
        <v>39</v>
      </c>
      <c r="E1" s="18" t="s">
        <v>39</v>
      </c>
      <c r="F1" s="18" t="s">
        <v>66</v>
      </c>
      <c r="G1" s="18" t="s">
        <v>39</v>
      </c>
      <c r="I1" s="18" t="s">
        <v>39</v>
      </c>
      <c r="J1" s="18" t="s">
        <v>47</v>
      </c>
      <c r="K1" s="18" t="s">
        <v>39</v>
      </c>
      <c r="M1" s="18" t="s">
        <v>39</v>
      </c>
      <c r="N1" s="18" t="s">
        <v>57</v>
      </c>
      <c r="O1" s="18" t="s">
        <v>39</v>
      </c>
      <c r="Q1" s="18" t="s">
        <v>39</v>
      </c>
      <c r="R1" s="18" t="s">
        <v>58</v>
      </c>
      <c r="S1" s="18" t="s">
        <v>39</v>
      </c>
      <c r="U1" s="18" t="s">
        <v>39</v>
      </c>
      <c r="V1" s="18" t="s">
        <v>63</v>
      </c>
      <c r="W1" s="18" t="s">
        <v>39</v>
      </c>
      <c r="Y1" s="18" t="s">
        <v>39</v>
      </c>
      <c r="Z1" s="18" t="s">
        <v>125</v>
      </c>
      <c r="AA1" s="18" t="s">
        <v>39</v>
      </c>
    </row>
    <row r="2" spans="1:27" x14ac:dyDescent="0.3">
      <c r="A2">
        <v>0</v>
      </c>
      <c r="B2" t="s">
        <v>28</v>
      </c>
      <c r="C2">
        <v>0</v>
      </c>
      <c r="E2">
        <v>0</v>
      </c>
      <c r="F2" t="s">
        <v>41</v>
      </c>
      <c r="G2">
        <v>0</v>
      </c>
      <c r="I2">
        <v>0</v>
      </c>
      <c r="J2" t="s">
        <v>48</v>
      </c>
      <c r="K2">
        <v>0</v>
      </c>
      <c r="M2">
        <v>0</v>
      </c>
      <c r="N2" t="s">
        <v>13</v>
      </c>
      <c r="O2">
        <v>0</v>
      </c>
      <c r="Q2">
        <v>-1</v>
      </c>
      <c r="R2" t="s">
        <v>123</v>
      </c>
      <c r="S2">
        <v>-1</v>
      </c>
      <c r="U2">
        <v>0</v>
      </c>
      <c r="V2" t="s">
        <v>64</v>
      </c>
      <c r="W2">
        <v>0</v>
      </c>
      <c r="Y2">
        <v>-1</v>
      </c>
      <c r="Z2" t="s">
        <v>123</v>
      </c>
      <c r="AA2">
        <v>-1</v>
      </c>
    </row>
    <row r="3" spans="1:27" x14ac:dyDescent="0.3">
      <c r="A3">
        <v>4</v>
      </c>
      <c r="B3" t="s">
        <v>13</v>
      </c>
      <c r="C3">
        <v>4</v>
      </c>
      <c r="E3">
        <v>1</v>
      </c>
      <c r="F3" t="s">
        <v>45</v>
      </c>
      <c r="G3">
        <v>1</v>
      </c>
      <c r="I3">
        <v>1</v>
      </c>
      <c r="J3" t="s">
        <v>49</v>
      </c>
      <c r="K3">
        <v>1</v>
      </c>
      <c r="M3">
        <v>1</v>
      </c>
      <c r="N3" t="s">
        <v>31</v>
      </c>
      <c r="O3">
        <v>1</v>
      </c>
      <c r="Q3">
        <v>0</v>
      </c>
      <c r="R3" t="s">
        <v>59</v>
      </c>
      <c r="S3">
        <v>0</v>
      </c>
      <c r="U3">
        <v>1</v>
      </c>
      <c r="V3" t="s">
        <v>65</v>
      </c>
      <c r="W3">
        <v>1</v>
      </c>
      <c r="Y3" s="9">
        <v>0</v>
      </c>
      <c r="Z3" s="9" t="s">
        <v>67</v>
      </c>
      <c r="AA3" s="9">
        <v>0</v>
      </c>
    </row>
    <row r="4" spans="1:27" x14ac:dyDescent="0.3">
      <c r="A4">
        <v>5</v>
      </c>
      <c r="B4" t="s">
        <v>29</v>
      </c>
      <c r="C4">
        <v>5</v>
      </c>
      <c r="E4">
        <v>2</v>
      </c>
      <c r="F4" t="s">
        <v>42</v>
      </c>
      <c r="G4">
        <v>2</v>
      </c>
      <c r="I4">
        <v>2</v>
      </c>
      <c r="J4" t="s">
        <v>50</v>
      </c>
      <c r="K4">
        <v>2</v>
      </c>
      <c r="M4">
        <v>2</v>
      </c>
      <c r="N4" t="s">
        <v>30</v>
      </c>
      <c r="O4">
        <v>2</v>
      </c>
      <c r="Q4">
        <v>1</v>
      </c>
      <c r="R4" t="s">
        <v>60</v>
      </c>
      <c r="S4">
        <v>1</v>
      </c>
      <c r="Y4" s="10">
        <v>1</v>
      </c>
      <c r="Z4" s="9" t="s">
        <v>68</v>
      </c>
      <c r="AA4" s="10">
        <v>1</v>
      </c>
    </row>
    <row r="5" spans="1:27" x14ac:dyDescent="0.3">
      <c r="A5">
        <v>6</v>
      </c>
      <c r="B5" t="s">
        <v>30</v>
      </c>
      <c r="C5">
        <v>6</v>
      </c>
      <c r="E5">
        <v>3</v>
      </c>
      <c r="F5" t="s">
        <v>43</v>
      </c>
      <c r="G5">
        <v>3</v>
      </c>
      <c r="I5">
        <v>3</v>
      </c>
      <c r="J5" t="s">
        <v>51</v>
      </c>
      <c r="K5">
        <v>3</v>
      </c>
      <c r="M5">
        <v>3</v>
      </c>
      <c r="N5" t="s">
        <v>54</v>
      </c>
      <c r="O5">
        <v>3</v>
      </c>
      <c r="Q5">
        <v>2</v>
      </c>
      <c r="R5" t="s">
        <v>131</v>
      </c>
      <c r="S5">
        <v>2</v>
      </c>
      <c r="Y5" s="10">
        <v>2</v>
      </c>
      <c r="Z5" s="9" t="s">
        <v>69</v>
      </c>
      <c r="AA5" s="10">
        <v>2</v>
      </c>
    </row>
    <row r="6" spans="1:27" x14ac:dyDescent="0.3">
      <c r="A6">
        <v>7</v>
      </c>
      <c r="B6" t="s">
        <v>31</v>
      </c>
      <c r="C6">
        <v>7</v>
      </c>
      <c r="E6">
        <v>4</v>
      </c>
      <c r="F6" t="s">
        <v>44</v>
      </c>
      <c r="G6">
        <v>4</v>
      </c>
      <c r="I6">
        <v>4</v>
      </c>
      <c r="J6" t="s">
        <v>52</v>
      </c>
      <c r="K6">
        <v>4</v>
      </c>
      <c r="M6">
        <v>4</v>
      </c>
      <c r="N6" t="s">
        <v>55</v>
      </c>
      <c r="O6">
        <v>4</v>
      </c>
      <c r="Q6">
        <v>3</v>
      </c>
      <c r="R6" t="s">
        <v>61</v>
      </c>
      <c r="S6">
        <v>3</v>
      </c>
      <c r="Y6" s="10">
        <v>3</v>
      </c>
      <c r="Z6" s="9" t="s">
        <v>70</v>
      </c>
      <c r="AA6" s="10">
        <v>3</v>
      </c>
    </row>
    <row r="7" spans="1:27" x14ac:dyDescent="0.3">
      <c r="A7">
        <v>8</v>
      </c>
      <c r="B7" t="s">
        <v>32</v>
      </c>
      <c r="C7">
        <v>8</v>
      </c>
      <c r="E7">
        <v>5</v>
      </c>
      <c r="F7" t="s">
        <v>46</v>
      </c>
      <c r="G7">
        <v>5</v>
      </c>
      <c r="I7">
        <v>5</v>
      </c>
      <c r="J7" t="s">
        <v>53</v>
      </c>
      <c r="K7">
        <v>5</v>
      </c>
      <c r="M7">
        <v>5</v>
      </c>
      <c r="N7" t="s">
        <v>20</v>
      </c>
      <c r="O7">
        <v>5</v>
      </c>
      <c r="Q7">
        <v>4</v>
      </c>
      <c r="R7" t="s">
        <v>62</v>
      </c>
      <c r="S7">
        <v>4</v>
      </c>
      <c r="Y7" s="10">
        <v>4</v>
      </c>
      <c r="Z7" s="9" t="s">
        <v>71</v>
      </c>
      <c r="AA7" s="10">
        <v>4</v>
      </c>
    </row>
    <row r="8" spans="1:27" x14ac:dyDescent="0.3">
      <c r="A8">
        <v>9</v>
      </c>
      <c r="B8" t="s">
        <v>33</v>
      </c>
      <c r="C8">
        <v>9</v>
      </c>
      <c r="M8">
        <v>6</v>
      </c>
      <c r="N8" t="s">
        <v>35</v>
      </c>
      <c r="O8">
        <v>6</v>
      </c>
      <c r="Y8" s="10">
        <v>5</v>
      </c>
      <c r="Z8" s="9" t="s">
        <v>72</v>
      </c>
      <c r="AA8" s="10">
        <v>5</v>
      </c>
    </row>
    <row r="9" spans="1:27" x14ac:dyDescent="0.3">
      <c r="A9">
        <v>10</v>
      </c>
      <c r="B9" t="s">
        <v>34</v>
      </c>
      <c r="C9">
        <v>10</v>
      </c>
      <c r="M9">
        <v>7</v>
      </c>
      <c r="N9" t="s">
        <v>56</v>
      </c>
      <c r="O9">
        <v>7</v>
      </c>
      <c r="Y9" s="10">
        <v>6</v>
      </c>
      <c r="Z9" s="9" t="s">
        <v>73</v>
      </c>
      <c r="AA9" s="10">
        <v>6</v>
      </c>
    </row>
    <row r="10" spans="1:27" x14ac:dyDescent="0.3">
      <c r="A10">
        <v>11</v>
      </c>
      <c r="B10" t="s">
        <v>35</v>
      </c>
      <c r="C10">
        <v>11</v>
      </c>
      <c r="M10">
        <v>17</v>
      </c>
      <c r="N10" t="s">
        <v>28</v>
      </c>
      <c r="O10">
        <v>17</v>
      </c>
      <c r="Y10" s="10">
        <v>7</v>
      </c>
      <c r="Z10" s="9" t="s">
        <v>74</v>
      </c>
      <c r="AA10" s="10">
        <v>7</v>
      </c>
    </row>
    <row r="11" spans="1:27" x14ac:dyDescent="0.3">
      <c r="A11">
        <v>12</v>
      </c>
      <c r="B11" t="s">
        <v>36</v>
      </c>
      <c r="C11">
        <v>12</v>
      </c>
      <c r="Y11" s="10">
        <v>8</v>
      </c>
      <c r="Z11" s="9" t="s">
        <v>75</v>
      </c>
      <c r="AA11" s="10">
        <v>8</v>
      </c>
    </row>
    <row r="12" spans="1:27" x14ac:dyDescent="0.3">
      <c r="A12">
        <v>39</v>
      </c>
      <c r="B12" t="s">
        <v>37</v>
      </c>
      <c r="C12">
        <v>39</v>
      </c>
      <c r="Y12" s="10">
        <v>9</v>
      </c>
      <c r="Z12" s="9" t="s">
        <v>76</v>
      </c>
      <c r="AA12" s="10">
        <v>9</v>
      </c>
    </row>
    <row r="13" spans="1:27" x14ac:dyDescent="0.3">
      <c r="A13">
        <v>40</v>
      </c>
      <c r="B13" t="s">
        <v>38</v>
      </c>
      <c r="C13">
        <v>40</v>
      </c>
      <c r="Y13" s="10">
        <v>10</v>
      </c>
      <c r="Z13" s="9" t="s">
        <v>77</v>
      </c>
      <c r="AA13" s="10">
        <v>10</v>
      </c>
    </row>
    <row r="14" spans="1:27" x14ac:dyDescent="0.3">
      <c r="Y14" s="10">
        <v>11</v>
      </c>
      <c r="Z14" s="9" t="s">
        <v>78</v>
      </c>
      <c r="AA14" s="10">
        <v>11</v>
      </c>
    </row>
    <row r="15" spans="1:27" x14ac:dyDescent="0.3">
      <c r="Y15" s="10">
        <v>12</v>
      </c>
      <c r="Z15" s="9" t="s">
        <v>79</v>
      </c>
      <c r="AA15" s="10">
        <v>12</v>
      </c>
    </row>
    <row r="16" spans="1:27" x14ac:dyDescent="0.3">
      <c r="Y16" s="10">
        <v>13</v>
      </c>
      <c r="Z16" s="9" t="s">
        <v>80</v>
      </c>
      <c r="AA16" s="10">
        <v>13</v>
      </c>
    </row>
    <row r="17" spans="25:27" x14ac:dyDescent="0.3">
      <c r="Y17" s="10">
        <v>14</v>
      </c>
      <c r="Z17" s="9" t="s">
        <v>17</v>
      </c>
      <c r="AA17" s="10">
        <v>14</v>
      </c>
    </row>
    <row r="18" spans="25:27" x14ac:dyDescent="0.3">
      <c r="Y18" s="10">
        <v>15</v>
      </c>
      <c r="Z18" s="9" t="s">
        <v>21</v>
      </c>
      <c r="AA18" s="10">
        <v>15</v>
      </c>
    </row>
    <row r="19" spans="25:27" x14ac:dyDescent="0.3">
      <c r="Y19" s="10">
        <v>16</v>
      </c>
      <c r="Z19" s="9" t="s">
        <v>23</v>
      </c>
      <c r="AA19" s="10">
        <v>16</v>
      </c>
    </row>
    <row r="20" spans="25:27" x14ac:dyDescent="0.3">
      <c r="Y20" s="10">
        <v>17</v>
      </c>
      <c r="Z20" s="9" t="s">
        <v>81</v>
      </c>
      <c r="AA20" s="10">
        <v>17</v>
      </c>
    </row>
    <row r="21" spans="25:27" x14ac:dyDescent="0.3">
      <c r="Y21" s="10">
        <v>18</v>
      </c>
      <c r="Z21" s="9" t="s">
        <v>82</v>
      </c>
      <c r="AA21" s="10">
        <v>18</v>
      </c>
    </row>
    <row r="22" spans="25:27" x14ac:dyDescent="0.3">
      <c r="Y22" s="10">
        <v>19</v>
      </c>
      <c r="Z22" s="9" t="s">
        <v>83</v>
      </c>
      <c r="AA22" s="10">
        <v>19</v>
      </c>
    </row>
    <row r="23" spans="25:27" x14ac:dyDescent="0.3">
      <c r="Y23" s="10">
        <v>20</v>
      </c>
      <c r="Z23" s="9" t="s">
        <v>84</v>
      </c>
      <c r="AA23" s="10">
        <v>20</v>
      </c>
    </row>
    <row r="24" spans="25:27" x14ac:dyDescent="0.3">
      <c r="Y24" s="10">
        <v>21</v>
      </c>
      <c r="Z24" s="9" t="s">
        <v>85</v>
      </c>
      <c r="AA24" s="10">
        <v>21</v>
      </c>
    </row>
    <row r="25" spans="25:27" x14ac:dyDescent="0.3">
      <c r="Y25" s="10">
        <v>22</v>
      </c>
      <c r="Z25" s="9" t="s">
        <v>86</v>
      </c>
      <c r="AA25" s="10">
        <v>22</v>
      </c>
    </row>
    <row r="26" spans="25:27" x14ac:dyDescent="0.3">
      <c r="Y26" s="10">
        <v>23</v>
      </c>
      <c r="Z26" s="9" t="s">
        <v>87</v>
      </c>
      <c r="AA26" s="10">
        <v>23</v>
      </c>
    </row>
    <row r="27" spans="25:27" x14ac:dyDescent="0.3">
      <c r="Y27" s="10">
        <v>24</v>
      </c>
      <c r="Z27" s="7" t="s">
        <v>88</v>
      </c>
      <c r="AA27" s="10">
        <v>24</v>
      </c>
    </row>
    <row r="28" spans="25:27" x14ac:dyDescent="0.3">
      <c r="Y28" s="10">
        <v>25</v>
      </c>
      <c r="Z28" s="9" t="s">
        <v>89</v>
      </c>
      <c r="AA28" s="10">
        <v>25</v>
      </c>
    </row>
    <row r="29" spans="25:27" x14ac:dyDescent="0.3">
      <c r="Y29" s="10">
        <v>26</v>
      </c>
      <c r="Z29" s="9" t="s">
        <v>90</v>
      </c>
      <c r="AA29" s="10">
        <v>26</v>
      </c>
    </row>
    <row r="30" spans="25:27" x14ac:dyDescent="0.3">
      <c r="Y30" s="10">
        <v>27</v>
      </c>
      <c r="Z30" s="9" t="s">
        <v>91</v>
      </c>
      <c r="AA30" s="10">
        <v>27</v>
      </c>
    </row>
    <row r="31" spans="25:27" x14ac:dyDescent="0.3">
      <c r="Y31" s="10">
        <v>28</v>
      </c>
      <c r="Z31" s="9" t="s">
        <v>92</v>
      </c>
      <c r="AA31" s="10">
        <v>28</v>
      </c>
    </row>
    <row r="32" spans="25:27" x14ac:dyDescent="0.3">
      <c r="Y32" s="10">
        <v>29</v>
      </c>
      <c r="Z32" s="9" t="s">
        <v>93</v>
      </c>
      <c r="AA32" s="10">
        <v>29</v>
      </c>
    </row>
    <row r="33" spans="25:27" x14ac:dyDescent="0.3">
      <c r="Y33" s="10">
        <v>30</v>
      </c>
      <c r="Z33" s="9" t="s">
        <v>94</v>
      </c>
      <c r="AA33" s="10">
        <v>30</v>
      </c>
    </row>
    <row r="34" spans="25:27" x14ac:dyDescent="0.3">
      <c r="Y34" s="10">
        <v>31</v>
      </c>
      <c r="Z34" s="9" t="s">
        <v>95</v>
      </c>
      <c r="AA34" s="10">
        <v>31</v>
      </c>
    </row>
    <row r="35" spans="25:27" x14ac:dyDescent="0.3">
      <c r="Y35" s="10">
        <v>32</v>
      </c>
      <c r="Z35" s="9" t="s">
        <v>96</v>
      </c>
      <c r="AA35" s="10">
        <v>32</v>
      </c>
    </row>
    <row r="36" spans="25:27" x14ac:dyDescent="0.3">
      <c r="Y36" s="10">
        <v>33</v>
      </c>
      <c r="Z36" s="9" t="s">
        <v>97</v>
      </c>
      <c r="AA36" s="10">
        <v>33</v>
      </c>
    </row>
    <row r="37" spans="25:27" x14ac:dyDescent="0.3">
      <c r="Y37" s="10">
        <v>34</v>
      </c>
      <c r="Z37" s="9" t="s">
        <v>98</v>
      </c>
      <c r="AA37" s="10">
        <v>34</v>
      </c>
    </row>
    <row r="38" spans="25:27" x14ac:dyDescent="0.3">
      <c r="Y38" s="10">
        <v>35</v>
      </c>
      <c r="Z38" s="9" t="s">
        <v>99</v>
      </c>
      <c r="AA38" s="10">
        <v>35</v>
      </c>
    </row>
    <row r="39" spans="25:27" x14ac:dyDescent="0.3">
      <c r="Y39" s="10">
        <v>36</v>
      </c>
      <c r="Z39" s="9" t="s">
        <v>100</v>
      </c>
      <c r="AA39" s="10">
        <v>36</v>
      </c>
    </row>
    <row r="40" spans="25:27" x14ac:dyDescent="0.3">
      <c r="Y40" s="10">
        <v>37</v>
      </c>
      <c r="Z40" s="9" t="s">
        <v>101</v>
      </c>
      <c r="AA40" s="10">
        <v>37</v>
      </c>
    </row>
    <row r="41" spans="25:27" x14ac:dyDescent="0.3">
      <c r="Y41" s="10">
        <v>38</v>
      </c>
      <c r="Z41" s="9" t="s">
        <v>102</v>
      </c>
      <c r="AA41" s="10">
        <v>38</v>
      </c>
    </row>
    <row r="42" spans="25:27" x14ac:dyDescent="0.3">
      <c r="Y42" s="10">
        <v>39</v>
      </c>
      <c r="Z42" s="9" t="s">
        <v>103</v>
      </c>
      <c r="AA42" s="10">
        <v>39</v>
      </c>
    </row>
    <row r="43" spans="25:27" x14ac:dyDescent="0.3">
      <c r="Y43" s="10">
        <v>40</v>
      </c>
      <c r="Z43" s="9" t="s">
        <v>104</v>
      </c>
      <c r="AA43" s="10">
        <v>40</v>
      </c>
    </row>
    <row r="44" spans="25:27" x14ac:dyDescent="0.3">
      <c r="Y44" s="10">
        <v>41</v>
      </c>
      <c r="Z44" s="9" t="s">
        <v>105</v>
      </c>
      <c r="AA44" s="10">
        <v>41</v>
      </c>
    </row>
    <row r="45" spans="25:27" x14ac:dyDescent="0.3">
      <c r="Y45" s="10">
        <v>42</v>
      </c>
      <c r="Z45" s="9" t="s">
        <v>106</v>
      </c>
      <c r="AA45" s="10">
        <v>42</v>
      </c>
    </row>
    <row r="46" spans="25:27" x14ac:dyDescent="0.3">
      <c r="Y46" s="10">
        <v>43</v>
      </c>
      <c r="Z46" s="9" t="s">
        <v>107</v>
      </c>
      <c r="AA46" s="10">
        <v>43</v>
      </c>
    </row>
    <row r="47" spans="25:27" x14ac:dyDescent="0.3">
      <c r="Y47" s="10">
        <v>44</v>
      </c>
      <c r="Z47" s="9" t="s">
        <v>108</v>
      </c>
      <c r="AA47" s="10">
        <v>44</v>
      </c>
    </row>
    <row r="48" spans="25:27" x14ac:dyDescent="0.3">
      <c r="Y48" s="10">
        <v>45</v>
      </c>
      <c r="Z48" s="7" t="s">
        <v>109</v>
      </c>
      <c r="AA48" s="10">
        <v>45</v>
      </c>
    </row>
    <row r="49" spans="25:27" x14ac:dyDescent="0.3">
      <c r="Y49" s="10">
        <v>46</v>
      </c>
      <c r="Z49" s="7" t="s">
        <v>110</v>
      </c>
      <c r="AA49" s="10">
        <v>46</v>
      </c>
    </row>
    <row r="50" spans="25:27" x14ac:dyDescent="0.3">
      <c r="Y50" s="10">
        <v>47</v>
      </c>
      <c r="Z50" s="9" t="s">
        <v>111</v>
      </c>
      <c r="AA50" s="10">
        <v>47</v>
      </c>
    </row>
    <row r="51" spans="25:27" x14ac:dyDescent="0.3">
      <c r="Y51" s="10">
        <v>48</v>
      </c>
      <c r="Z51" s="9" t="s">
        <v>112</v>
      </c>
      <c r="AA51" s="10">
        <v>48</v>
      </c>
    </row>
    <row r="52" spans="25:27" x14ac:dyDescent="0.3">
      <c r="Y52" s="10">
        <v>49</v>
      </c>
      <c r="Z52" s="9" t="s">
        <v>113</v>
      </c>
      <c r="AA52" s="10">
        <v>49</v>
      </c>
    </row>
    <row r="53" spans="25:27" x14ac:dyDescent="0.3">
      <c r="Y53" s="10">
        <v>50</v>
      </c>
      <c r="Z53" s="9" t="s">
        <v>114</v>
      </c>
      <c r="AA53" s="10">
        <v>50</v>
      </c>
    </row>
    <row r="54" spans="25:27" x14ac:dyDescent="0.3">
      <c r="Y54" s="10">
        <v>51</v>
      </c>
      <c r="Z54" s="9" t="s">
        <v>115</v>
      </c>
      <c r="AA54" s="10">
        <v>51</v>
      </c>
    </row>
    <row r="55" spans="25:27" x14ac:dyDescent="0.3">
      <c r="Y55" s="10">
        <v>52</v>
      </c>
      <c r="Z55" s="9" t="s">
        <v>116</v>
      </c>
      <c r="AA55" s="10">
        <v>52</v>
      </c>
    </row>
    <row r="56" spans="25:27" x14ac:dyDescent="0.3">
      <c r="Y56" s="9">
        <v>53</v>
      </c>
      <c r="Z56" s="9" t="s">
        <v>117</v>
      </c>
      <c r="AA56" s="9">
        <v>53</v>
      </c>
    </row>
    <row r="57" spans="25:27" x14ac:dyDescent="0.3">
      <c r="Y57" s="10">
        <v>54</v>
      </c>
      <c r="Z57" s="9" t="s">
        <v>118</v>
      </c>
      <c r="AA57" s="10">
        <v>54</v>
      </c>
    </row>
    <row r="58" spans="25:27" x14ac:dyDescent="0.3">
      <c r="Y58" s="10">
        <v>55</v>
      </c>
      <c r="Z58" s="9" t="s">
        <v>119</v>
      </c>
      <c r="AA58" s="10">
        <v>55</v>
      </c>
    </row>
    <row r="59" spans="25:27" x14ac:dyDescent="0.3">
      <c r="Y59" s="10">
        <v>56</v>
      </c>
      <c r="Z59" s="9" t="s">
        <v>120</v>
      </c>
      <c r="AA59" s="10">
        <v>56</v>
      </c>
    </row>
    <row r="60" spans="25:27" x14ac:dyDescent="0.3">
      <c r="Y60" s="10">
        <v>57</v>
      </c>
      <c r="Z60" s="9" t="s">
        <v>121</v>
      </c>
      <c r="AA60" s="10">
        <v>57</v>
      </c>
    </row>
    <row r="61" spans="25:27" x14ac:dyDescent="0.3">
      <c r="Y61" s="10">
        <v>58</v>
      </c>
      <c r="Z61" s="9" t="s">
        <v>122</v>
      </c>
      <c r="AA61" s="10">
        <v>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tabColor theme="9" tint="0.79998168889431442"/>
  </sheetPr>
  <dimension ref="A1:FU21"/>
  <sheetViews>
    <sheetView workbookViewId="0">
      <selection activeCell="B1" sqref="B1"/>
    </sheetView>
  </sheetViews>
  <sheetFormatPr defaultRowHeight="14.4" x14ac:dyDescent="0.3"/>
  <sheetData>
    <row r="1" spans="1:177" s="11" customFormat="1" x14ac:dyDescent="0.3">
      <c r="A1" s="19" t="s">
        <v>132</v>
      </c>
      <c r="B1" s="22" t="s">
        <v>207</v>
      </c>
      <c r="C1" s="22"/>
      <c r="E1" s="22" t="s">
        <v>209</v>
      </c>
      <c r="F1" s="22"/>
      <c r="H1" s="22" t="s">
        <v>209</v>
      </c>
      <c r="I1" s="22"/>
      <c r="K1" s="22" t="s">
        <v>207</v>
      </c>
      <c r="L1" s="22"/>
      <c r="N1" s="22" t="s">
        <v>209</v>
      </c>
      <c r="O1" s="22"/>
      <c r="Q1" s="22" t="s">
        <v>209</v>
      </c>
      <c r="R1" s="22"/>
      <c r="T1" s="22" t="s">
        <v>214</v>
      </c>
      <c r="U1" s="22"/>
      <c r="W1" s="22" t="s">
        <v>214</v>
      </c>
      <c r="X1" s="22"/>
      <c r="Z1" s="22" t="s">
        <v>217</v>
      </c>
      <c r="AA1" s="22"/>
      <c r="AC1" s="22" t="s">
        <v>217</v>
      </c>
      <c r="AD1" s="22"/>
      <c r="AF1" s="22" t="s">
        <v>220</v>
      </c>
      <c r="AG1" s="22"/>
      <c r="AI1" s="22" t="s">
        <v>222</v>
      </c>
      <c r="AJ1" s="22"/>
      <c r="AL1" s="22" t="s">
        <v>224</v>
      </c>
      <c r="AM1" s="22"/>
      <c r="AO1" s="22" t="s">
        <v>226</v>
      </c>
      <c r="AP1" s="22"/>
      <c r="AR1" s="22" t="s">
        <v>228</v>
      </c>
      <c r="AS1" s="22"/>
      <c r="AU1" s="22" t="s">
        <v>228</v>
      </c>
      <c r="AV1" s="22"/>
      <c r="AX1" s="22" t="s">
        <v>231</v>
      </c>
      <c r="AY1" s="22"/>
      <c r="BA1" s="22" t="s">
        <v>231</v>
      </c>
      <c r="BB1" s="22"/>
      <c r="BD1" s="22" t="s">
        <v>234</v>
      </c>
      <c r="BE1" s="22"/>
      <c r="BG1" s="22" t="s">
        <v>101</v>
      </c>
      <c r="BH1" s="22"/>
      <c r="BJ1" s="22" t="s">
        <v>237</v>
      </c>
      <c r="BK1" s="22"/>
      <c r="BM1" s="22" t="s">
        <v>239</v>
      </c>
      <c r="BN1" s="22"/>
      <c r="BP1" s="22" t="s">
        <v>241</v>
      </c>
      <c r="BQ1" s="22"/>
      <c r="BS1" s="22" t="s">
        <v>99</v>
      </c>
      <c r="BT1" s="22"/>
      <c r="BV1" s="22" t="s">
        <v>100</v>
      </c>
      <c r="BW1" s="22"/>
      <c r="BY1" s="22" t="s">
        <v>97</v>
      </c>
      <c r="BZ1" s="22"/>
      <c r="CB1" s="22" t="s">
        <v>98</v>
      </c>
      <c r="CC1" s="22"/>
      <c r="CE1" s="22" t="s">
        <v>247</v>
      </c>
      <c r="CF1" s="22"/>
      <c r="CH1" s="22" t="s">
        <v>247</v>
      </c>
      <c r="CI1" s="22"/>
      <c r="CK1" s="22" t="s">
        <v>250</v>
      </c>
      <c r="CL1" s="22"/>
      <c r="CN1" s="22" t="s">
        <v>250</v>
      </c>
      <c r="CO1" s="22"/>
      <c r="CQ1" s="22" t="s">
        <v>253</v>
      </c>
      <c r="CR1" s="22"/>
      <c r="CT1" s="22" t="s">
        <v>255</v>
      </c>
      <c r="CU1" s="22"/>
      <c r="CW1" s="22" t="s">
        <v>257</v>
      </c>
      <c r="CX1" s="22"/>
      <c r="CZ1" s="22" t="s">
        <v>207</v>
      </c>
      <c r="DA1" s="22"/>
      <c r="DC1" s="22" t="s">
        <v>209</v>
      </c>
      <c r="DD1" s="22"/>
      <c r="DF1" s="22" t="s">
        <v>209</v>
      </c>
      <c r="DG1" s="22"/>
      <c r="DI1" s="22" t="s">
        <v>214</v>
      </c>
      <c r="DJ1" s="22"/>
      <c r="DL1" s="22" t="s">
        <v>214</v>
      </c>
      <c r="DM1" s="22"/>
      <c r="DO1" s="22" t="s">
        <v>217</v>
      </c>
      <c r="DP1" s="22"/>
      <c r="DR1" s="22" t="s">
        <v>217</v>
      </c>
      <c r="DS1" s="22"/>
      <c r="DU1" s="22" t="s">
        <v>228</v>
      </c>
      <c r="DV1" s="22"/>
      <c r="DX1" s="22" t="s">
        <v>228</v>
      </c>
      <c r="DY1" s="22"/>
      <c r="EA1" s="22" t="s">
        <v>231</v>
      </c>
      <c r="EB1" s="22"/>
      <c r="ED1" s="22" t="s">
        <v>231</v>
      </c>
      <c r="EE1" s="22"/>
      <c r="EG1" s="22" t="s">
        <v>234</v>
      </c>
      <c r="EH1" s="22"/>
      <c r="EJ1" s="22" t="s">
        <v>101</v>
      </c>
      <c r="EK1" s="22"/>
      <c r="EM1" s="22" t="s">
        <v>237</v>
      </c>
      <c r="EN1" s="22"/>
      <c r="EP1" s="22" t="s">
        <v>239</v>
      </c>
      <c r="EQ1" s="22"/>
      <c r="ES1" s="22" t="s">
        <v>241</v>
      </c>
      <c r="ET1" s="22"/>
      <c r="EV1" s="22" t="s">
        <v>99</v>
      </c>
      <c r="EW1" s="22"/>
      <c r="EY1" s="22" t="s">
        <v>100</v>
      </c>
      <c r="EZ1" s="22"/>
      <c r="FB1" s="22" t="s">
        <v>97</v>
      </c>
      <c r="FC1" s="22"/>
      <c r="FE1" s="22" t="s">
        <v>98</v>
      </c>
      <c r="FF1" s="22"/>
      <c r="FH1" s="22" t="s">
        <v>247</v>
      </c>
      <c r="FI1" s="22"/>
      <c r="FK1" s="22" t="s">
        <v>247</v>
      </c>
      <c r="FL1" s="22"/>
      <c r="FN1" s="22" t="s">
        <v>250</v>
      </c>
      <c r="FO1" s="22"/>
      <c r="FQ1" s="22" t="s">
        <v>250</v>
      </c>
      <c r="FR1" s="22"/>
      <c r="FT1" s="22" t="s">
        <v>257</v>
      </c>
      <c r="FU1" s="22"/>
    </row>
    <row r="2" spans="1:177" s="11" customFormat="1" x14ac:dyDescent="0.3">
      <c r="A2" s="20" t="s">
        <v>133</v>
      </c>
      <c r="B2" s="24" t="s">
        <v>12</v>
      </c>
      <c r="C2" s="24"/>
      <c r="E2" s="24" t="s">
        <v>12</v>
      </c>
      <c r="F2" s="24"/>
      <c r="H2" s="24" t="s">
        <v>12</v>
      </c>
      <c r="I2" s="24"/>
      <c r="K2" s="24" t="s">
        <v>12</v>
      </c>
      <c r="L2" s="24"/>
      <c r="N2" s="24" t="s">
        <v>12</v>
      </c>
      <c r="O2" s="24"/>
      <c r="Q2" s="24" t="s">
        <v>12</v>
      </c>
      <c r="R2" s="24"/>
      <c r="T2" s="24" t="s">
        <v>13</v>
      </c>
      <c r="U2" s="24"/>
      <c r="W2" s="24" t="s">
        <v>13</v>
      </c>
      <c r="X2" s="24"/>
      <c r="Z2" s="24" t="s">
        <v>14</v>
      </c>
      <c r="AA2" s="24"/>
      <c r="AC2" s="24" t="s">
        <v>14</v>
      </c>
      <c r="AD2" s="24"/>
      <c r="AF2" s="24" t="s">
        <v>14</v>
      </c>
      <c r="AG2" s="24"/>
      <c r="AI2" s="24" t="s">
        <v>14</v>
      </c>
      <c r="AJ2" s="24"/>
      <c r="AL2" s="24" t="s">
        <v>15</v>
      </c>
      <c r="AM2" s="24"/>
      <c r="AO2" s="24" t="s">
        <v>15</v>
      </c>
      <c r="AP2" s="24"/>
      <c r="AR2" s="24" t="s">
        <v>15</v>
      </c>
      <c r="AS2" s="24"/>
      <c r="AU2" s="24" t="s">
        <v>15</v>
      </c>
      <c r="AV2" s="24"/>
      <c r="AX2" s="24" t="s">
        <v>15</v>
      </c>
      <c r="AY2" s="24"/>
      <c r="BA2" s="24" t="s">
        <v>15</v>
      </c>
      <c r="BB2" s="24"/>
      <c r="BD2" s="24" t="s">
        <v>15</v>
      </c>
      <c r="BE2" s="24"/>
      <c r="BG2" s="24" t="s">
        <v>18</v>
      </c>
      <c r="BH2" s="24"/>
      <c r="BJ2" s="24" t="s">
        <v>18</v>
      </c>
      <c r="BK2" s="24"/>
      <c r="BM2" s="24" t="s">
        <v>22</v>
      </c>
      <c r="BN2" s="24"/>
      <c r="BP2" s="24" t="s">
        <v>24</v>
      </c>
      <c r="BQ2" s="24"/>
      <c r="BS2" s="24" t="s">
        <v>25</v>
      </c>
      <c r="BT2" s="24"/>
      <c r="BV2" s="24" t="s">
        <v>26</v>
      </c>
      <c r="BW2" s="24"/>
      <c r="BY2" s="24" t="s">
        <v>25</v>
      </c>
      <c r="BZ2" s="24"/>
      <c r="CB2" s="24" t="s">
        <v>26</v>
      </c>
      <c r="CC2" s="24"/>
      <c r="CE2" s="24" t="s">
        <v>19</v>
      </c>
      <c r="CF2" s="24"/>
      <c r="CH2" s="24" t="s">
        <v>19</v>
      </c>
      <c r="CI2" s="24"/>
      <c r="CK2" s="24" t="s">
        <v>19</v>
      </c>
      <c r="CL2" s="24"/>
      <c r="CN2" s="24" t="s">
        <v>19</v>
      </c>
      <c r="CO2" s="24"/>
      <c r="CQ2" s="24" t="s">
        <v>19</v>
      </c>
      <c r="CR2" s="24"/>
      <c r="CT2" s="24" t="s">
        <v>19</v>
      </c>
      <c r="CU2" s="24"/>
      <c r="CW2" s="24" t="s">
        <v>20</v>
      </c>
      <c r="CX2" s="24"/>
      <c r="CZ2" s="24" t="s">
        <v>12</v>
      </c>
      <c r="DA2" s="24"/>
      <c r="DC2" s="24" t="s">
        <v>12</v>
      </c>
      <c r="DD2" s="24"/>
      <c r="DF2" s="24" t="s">
        <v>12</v>
      </c>
      <c r="DG2" s="24"/>
      <c r="DI2" s="24" t="s">
        <v>13</v>
      </c>
      <c r="DJ2" s="24"/>
      <c r="DL2" s="24" t="s">
        <v>13</v>
      </c>
      <c r="DM2" s="24"/>
      <c r="DO2" s="24" t="s">
        <v>14</v>
      </c>
      <c r="DP2" s="24"/>
      <c r="DR2" s="24" t="s">
        <v>14</v>
      </c>
      <c r="DS2" s="24"/>
      <c r="DU2" s="24" t="s">
        <v>15</v>
      </c>
      <c r="DV2" s="24"/>
      <c r="DX2" s="24" t="s">
        <v>15</v>
      </c>
      <c r="DY2" s="24"/>
      <c r="EA2" s="24" t="s">
        <v>15</v>
      </c>
      <c r="EB2" s="24"/>
      <c r="ED2" s="24" t="s">
        <v>15</v>
      </c>
      <c r="EE2" s="24"/>
      <c r="EG2" s="24" t="s">
        <v>16</v>
      </c>
      <c r="EH2" s="24"/>
      <c r="EJ2" s="24" t="s">
        <v>18</v>
      </c>
      <c r="EK2" s="24"/>
      <c r="EM2" s="24" t="s">
        <v>18</v>
      </c>
      <c r="EN2" s="24"/>
      <c r="EP2" s="24" t="s">
        <v>22</v>
      </c>
      <c r="EQ2" s="24"/>
      <c r="ES2" s="24" t="s">
        <v>24</v>
      </c>
      <c r="ET2" s="24"/>
      <c r="EV2" s="24" t="s">
        <v>25</v>
      </c>
      <c r="EW2" s="24"/>
      <c r="EY2" s="24" t="s">
        <v>26</v>
      </c>
      <c r="EZ2" s="24"/>
      <c r="FB2" s="24" t="s">
        <v>25</v>
      </c>
      <c r="FC2" s="24"/>
      <c r="FE2" s="24" t="s">
        <v>26</v>
      </c>
      <c r="FF2" s="24"/>
      <c r="FH2" s="24" t="s">
        <v>19</v>
      </c>
      <c r="FI2" s="24"/>
      <c r="FK2" s="24" t="s">
        <v>19</v>
      </c>
      <c r="FL2" s="24"/>
      <c r="FN2" s="24" t="s">
        <v>19</v>
      </c>
      <c r="FO2" s="24"/>
      <c r="FQ2" s="24" t="s">
        <v>19</v>
      </c>
      <c r="FR2" s="24"/>
      <c r="FT2" s="24" t="s">
        <v>20</v>
      </c>
      <c r="FU2" s="24"/>
    </row>
    <row r="3" spans="1:177" s="11" customFormat="1" x14ac:dyDescent="0.3">
      <c r="A3" s="20" t="s">
        <v>134</v>
      </c>
      <c r="B3" s="24" t="s">
        <v>208</v>
      </c>
      <c r="C3" s="24"/>
      <c r="E3" s="24" t="s">
        <v>210</v>
      </c>
      <c r="F3" s="24"/>
      <c r="H3" s="24" t="s">
        <v>209</v>
      </c>
      <c r="I3" s="24"/>
      <c r="K3" s="24" t="s">
        <v>211</v>
      </c>
      <c r="L3" s="24"/>
      <c r="N3" s="24" t="s">
        <v>212</v>
      </c>
      <c r="O3" s="24"/>
      <c r="Q3" s="24" t="s">
        <v>213</v>
      </c>
      <c r="R3" s="24"/>
      <c r="T3" s="24" t="s">
        <v>215</v>
      </c>
      <c r="U3" s="24"/>
      <c r="W3" s="24" t="s">
        <v>216</v>
      </c>
      <c r="X3" s="24"/>
      <c r="Z3" s="24" t="s">
        <v>218</v>
      </c>
      <c r="AA3" s="24"/>
      <c r="AC3" s="24" t="s">
        <v>219</v>
      </c>
      <c r="AD3" s="24"/>
      <c r="AF3" s="24" t="s">
        <v>221</v>
      </c>
      <c r="AG3" s="24"/>
      <c r="AI3" s="24" t="s">
        <v>223</v>
      </c>
      <c r="AJ3" s="24"/>
      <c r="AL3" s="24" t="s">
        <v>225</v>
      </c>
      <c r="AM3" s="24"/>
      <c r="AO3" s="24" t="s">
        <v>227</v>
      </c>
      <c r="AP3" s="24"/>
      <c r="AR3" s="24" t="s">
        <v>229</v>
      </c>
      <c r="AS3" s="24"/>
      <c r="AU3" s="24" t="s">
        <v>230</v>
      </c>
      <c r="AV3" s="24"/>
      <c r="AX3" s="24" t="s">
        <v>232</v>
      </c>
      <c r="AY3" s="24"/>
      <c r="BA3" s="24" t="s">
        <v>233</v>
      </c>
      <c r="BB3" s="24"/>
      <c r="BD3" s="24" t="s">
        <v>235</v>
      </c>
      <c r="BE3" s="24"/>
      <c r="BG3" s="24" t="s">
        <v>236</v>
      </c>
      <c r="BH3" s="24"/>
      <c r="BJ3" s="24" t="s">
        <v>238</v>
      </c>
      <c r="BK3" s="24"/>
      <c r="BM3" s="24" t="s">
        <v>240</v>
      </c>
      <c r="BN3" s="24"/>
      <c r="BP3" s="24" t="s">
        <v>242</v>
      </c>
      <c r="BQ3" s="24"/>
      <c r="BS3" s="24" t="s">
        <v>243</v>
      </c>
      <c r="BT3" s="24"/>
      <c r="BV3" s="24" t="s">
        <v>244</v>
      </c>
      <c r="BW3" s="24"/>
      <c r="BY3" s="24" t="s">
        <v>245</v>
      </c>
      <c r="BZ3" s="24"/>
      <c r="CB3" s="24" t="s">
        <v>246</v>
      </c>
      <c r="CC3" s="24"/>
      <c r="CE3" s="24" t="s">
        <v>248</v>
      </c>
      <c r="CF3" s="24"/>
      <c r="CH3" s="24" t="s">
        <v>249</v>
      </c>
      <c r="CI3" s="24"/>
      <c r="CK3" s="24" t="s">
        <v>251</v>
      </c>
      <c r="CL3" s="24"/>
      <c r="CN3" s="24" t="s">
        <v>252</v>
      </c>
      <c r="CO3" s="24"/>
      <c r="CQ3" s="24" t="s">
        <v>254</v>
      </c>
      <c r="CR3" s="24"/>
      <c r="CT3" s="24" t="s">
        <v>256</v>
      </c>
      <c r="CU3" s="24"/>
      <c r="CW3" s="24" t="s">
        <v>258</v>
      </c>
      <c r="CX3" s="24"/>
      <c r="CZ3" s="24" t="s">
        <v>351</v>
      </c>
      <c r="DA3" s="24"/>
      <c r="DC3" s="24" t="s">
        <v>352</v>
      </c>
      <c r="DD3" s="24"/>
      <c r="DF3" s="24" t="s">
        <v>353</v>
      </c>
      <c r="DG3" s="24"/>
      <c r="DI3" s="24" t="s">
        <v>354</v>
      </c>
      <c r="DJ3" s="24"/>
      <c r="DL3" s="24" t="s">
        <v>355</v>
      </c>
      <c r="DM3" s="24"/>
      <c r="DO3" s="24" t="s">
        <v>356</v>
      </c>
      <c r="DP3" s="24"/>
      <c r="DR3" s="24" t="s">
        <v>357</v>
      </c>
      <c r="DS3" s="24"/>
      <c r="DU3" s="24" t="s">
        <v>358</v>
      </c>
      <c r="DV3" s="24"/>
      <c r="DX3" s="24" t="s">
        <v>359</v>
      </c>
      <c r="DY3" s="24"/>
      <c r="EA3" s="24" t="s">
        <v>360</v>
      </c>
      <c r="EB3" s="24"/>
      <c r="ED3" s="24" t="s">
        <v>361</v>
      </c>
      <c r="EE3" s="24"/>
      <c r="EG3" s="24" t="s">
        <v>362</v>
      </c>
      <c r="EH3" s="24"/>
      <c r="EJ3" s="24" t="s">
        <v>363</v>
      </c>
      <c r="EK3" s="24"/>
      <c r="EM3" s="24" t="s">
        <v>364</v>
      </c>
      <c r="EN3" s="24"/>
      <c r="EP3" s="24" t="s">
        <v>365</v>
      </c>
      <c r="EQ3" s="24"/>
      <c r="ES3" s="24" t="s">
        <v>366</v>
      </c>
      <c r="ET3" s="24"/>
      <c r="EV3" s="24" t="s">
        <v>367</v>
      </c>
      <c r="EW3" s="24"/>
      <c r="EY3" s="24" t="s">
        <v>368</v>
      </c>
      <c r="EZ3" s="24"/>
      <c r="FB3" s="24" t="s">
        <v>369</v>
      </c>
      <c r="FC3" s="24"/>
      <c r="FE3" s="24" t="s">
        <v>370</v>
      </c>
      <c r="FF3" s="24"/>
      <c r="FH3" s="24" t="s">
        <v>371</v>
      </c>
      <c r="FI3" s="24"/>
      <c r="FK3" s="24" t="s">
        <v>372</v>
      </c>
      <c r="FL3" s="24"/>
      <c r="FN3" s="24" t="s">
        <v>373</v>
      </c>
      <c r="FO3" s="24"/>
      <c r="FQ3" s="24" t="s">
        <v>374</v>
      </c>
      <c r="FR3" s="24"/>
      <c r="FT3" s="24" t="s">
        <v>375</v>
      </c>
      <c r="FU3" s="24"/>
    </row>
    <row r="4" spans="1:177" s="26" customFormat="1" x14ac:dyDescent="0.3">
      <c r="A4" s="20" t="s">
        <v>419</v>
      </c>
      <c r="B4" s="27">
        <v>0</v>
      </c>
      <c r="C4" s="27"/>
      <c r="D4" s="28"/>
      <c r="E4" s="27">
        <v>1</v>
      </c>
      <c r="F4" s="27"/>
      <c r="G4" s="28"/>
      <c r="H4" s="27">
        <v>2</v>
      </c>
      <c r="I4" s="27"/>
      <c r="J4" s="28"/>
      <c r="K4" s="27">
        <v>3</v>
      </c>
      <c r="L4" s="27"/>
      <c r="M4" s="28"/>
      <c r="N4" s="27">
        <v>4</v>
      </c>
      <c r="O4" s="27"/>
      <c r="P4" s="28"/>
      <c r="Q4" s="27">
        <v>5</v>
      </c>
      <c r="R4" s="27"/>
      <c r="S4" s="28"/>
      <c r="T4" s="27">
        <v>6</v>
      </c>
      <c r="U4" s="27"/>
      <c r="V4" s="28"/>
      <c r="W4" s="27">
        <v>7</v>
      </c>
      <c r="X4" s="27"/>
      <c r="Y4" s="28"/>
      <c r="Z4" s="27">
        <v>8</v>
      </c>
      <c r="AA4" s="27"/>
      <c r="AB4" s="28"/>
      <c r="AC4" s="27">
        <v>9</v>
      </c>
      <c r="AD4" s="27"/>
      <c r="AE4" s="28"/>
      <c r="AF4" s="27">
        <v>10</v>
      </c>
      <c r="AG4" s="27"/>
      <c r="AH4" s="28"/>
      <c r="AI4" s="27">
        <v>11</v>
      </c>
      <c r="AJ4" s="27"/>
      <c r="AK4" s="28"/>
      <c r="AL4" s="27">
        <v>12</v>
      </c>
      <c r="AM4" s="27"/>
      <c r="AN4" s="28"/>
      <c r="AO4" s="27">
        <v>13</v>
      </c>
      <c r="AP4" s="27"/>
      <c r="AQ4" s="28"/>
      <c r="AR4" s="27">
        <v>14</v>
      </c>
      <c r="AS4" s="27"/>
      <c r="AT4" s="28"/>
      <c r="AU4" s="27">
        <v>15</v>
      </c>
      <c r="AV4" s="27"/>
      <c r="AW4" s="28"/>
      <c r="AX4" s="27">
        <v>16</v>
      </c>
      <c r="AY4" s="27"/>
      <c r="AZ4" s="28"/>
      <c r="BA4" s="27">
        <v>17</v>
      </c>
      <c r="BB4" s="27"/>
      <c r="BC4" s="28"/>
      <c r="BD4" s="27">
        <v>18</v>
      </c>
      <c r="BE4" s="27"/>
      <c r="BF4" s="28"/>
      <c r="BG4" s="27">
        <v>19</v>
      </c>
      <c r="BH4" s="27"/>
      <c r="BI4" s="28"/>
      <c r="BJ4" s="27">
        <v>20</v>
      </c>
      <c r="BK4" s="27"/>
      <c r="BL4" s="28"/>
      <c r="BM4" s="27">
        <v>21</v>
      </c>
      <c r="BN4" s="27"/>
      <c r="BO4" s="28"/>
      <c r="BP4" s="27">
        <v>22</v>
      </c>
      <c r="BQ4" s="27"/>
      <c r="BR4" s="28"/>
      <c r="BS4" s="27">
        <v>23</v>
      </c>
      <c r="BT4" s="27"/>
      <c r="BU4" s="28"/>
      <c r="BV4" s="27">
        <v>24</v>
      </c>
      <c r="BW4" s="27"/>
      <c r="BX4" s="28"/>
      <c r="BY4" s="27">
        <v>25</v>
      </c>
      <c r="BZ4" s="27"/>
      <c r="CA4" s="28"/>
      <c r="CB4" s="27">
        <v>26</v>
      </c>
      <c r="CC4" s="27"/>
      <c r="CD4" s="28"/>
      <c r="CE4" s="27">
        <v>27</v>
      </c>
      <c r="CF4" s="27"/>
      <c r="CG4" s="28"/>
      <c r="CH4" s="27">
        <v>28</v>
      </c>
      <c r="CI4" s="27"/>
      <c r="CJ4" s="28"/>
      <c r="CK4" s="27">
        <v>29</v>
      </c>
      <c r="CL4" s="27"/>
      <c r="CM4" s="28"/>
      <c r="CN4" s="27">
        <v>30</v>
      </c>
      <c r="CO4" s="27"/>
      <c r="CP4" s="28"/>
      <c r="CQ4" s="27">
        <v>31</v>
      </c>
      <c r="CR4" s="27"/>
      <c r="CS4" s="28"/>
      <c r="CT4" s="27">
        <v>32</v>
      </c>
      <c r="CU4" s="27"/>
      <c r="CV4" s="28"/>
      <c r="CW4" s="27">
        <v>33</v>
      </c>
      <c r="CX4" s="27"/>
      <c r="CY4" s="28"/>
      <c r="CZ4" s="27">
        <v>72</v>
      </c>
      <c r="DA4" s="27"/>
      <c r="DB4" s="28"/>
      <c r="DC4" s="27">
        <v>73</v>
      </c>
      <c r="DD4" s="27"/>
      <c r="DE4" s="28"/>
      <c r="DF4" s="27">
        <v>74</v>
      </c>
      <c r="DG4" s="27"/>
      <c r="DH4" s="28"/>
      <c r="DI4" s="27">
        <v>75</v>
      </c>
      <c r="DJ4" s="27"/>
      <c r="DK4" s="28"/>
      <c r="DL4" s="27">
        <v>76</v>
      </c>
      <c r="DM4" s="27"/>
      <c r="DN4" s="28"/>
      <c r="DO4" s="27">
        <v>77</v>
      </c>
      <c r="DP4" s="27"/>
      <c r="DQ4" s="28"/>
      <c r="DR4" s="27">
        <v>78</v>
      </c>
      <c r="DS4" s="27"/>
      <c r="DT4" s="28"/>
      <c r="DU4" s="27">
        <v>79</v>
      </c>
      <c r="DV4" s="27"/>
      <c r="DW4" s="28"/>
      <c r="DX4" s="27">
        <v>80</v>
      </c>
      <c r="DY4" s="27"/>
      <c r="DZ4" s="28"/>
      <c r="EA4" s="27">
        <v>81</v>
      </c>
      <c r="EB4" s="27"/>
      <c r="EC4" s="28"/>
      <c r="ED4" s="27">
        <v>82</v>
      </c>
      <c r="EE4" s="27"/>
      <c r="EF4" s="28"/>
      <c r="EG4" s="27">
        <v>83</v>
      </c>
      <c r="EH4" s="27"/>
      <c r="EI4" s="28"/>
      <c r="EJ4" s="27">
        <v>84</v>
      </c>
      <c r="EK4" s="27"/>
      <c r="EL4" s="28"/>
      <c r="EM4" s="27">
        <v>85</v>
      </c>
      <c r="EN4" s="27"/>
      <c r="EO4" s="28"/>
      <c r="EP4" s="27">
        <v>86</v>
      </c>
      <c r="EQ4" s="27"/>
      <c r="ER4" s="28"/>
      <c r="ES4" s="27">
        <v>87</v>
      </c>
      <c r="ET4" s="27"/>
      <c r="EU4" s="28"/>
      <c r="EV4" s="27">
        <v>88</v>
      </c>
      <c r="EW4" s="27"/>
      <c r="EX4" s="28"/>
      <c r="EY4" s="27">
        <v>89</v>
      </c>
      <c r="EZ4" s="27"/>
      <c r="FA4" s="28"/>
      <c r="FB4" s="27">
        <v>90</v>
      </c>
      <c r="FC4" s="27"/>
      <c r="FD4" s="28"/>
      <c r="FE4" s="27">
        <v>91</v>
      </c>
      <c r="FF4" s="27"/>
      <c r="FG4" s="28"/>
      <c r="FH4" s="27">
        <v>92</v>
      </c>
      <c r="FI4" s="27"/>
      <c r="FJ4" s="28"/>
      <c r="FK4" s="27">
        <v>93</v>
      </c>
      <c r="FL4" s="27"/>
      <c r="FM4" s="28"/>
      <c r="FN4" s="27">
        <v>94</v>
      </c>
      <c r="FO4" s="27"/>
      <c r="FP4" s="28"/>
      <c r="FQ4" s="27">
        <v>95</v>
      </c>
      <c r="FR4" s="27"/>
      <c r="FS4" s="28"/>
      <c r="FT4" s="27">
        <v>96</v>
      </c>
      <c r="FU4" s="25"/>
    </row>
    <row r="5" spans="1:177" s="11" customFormat="1" x14ac:dyDescent="0.3">
      <c r="A5" s="20" t="s">
        <v>40</v>
      </c>
      <c r="B5" s="24" t="s">
        <v>38</v>
      </c>
      <c r="C5" s="24"/>
      <c r="E5" s="24" t="s">
        <v>28</v>
      </c>
      <c r="F5" s="24"/>
      <c r="H5" s="24" t="s">
        <v>28</v>
      </c>
      <c r="I5" s="24"/>
      <c r="K5" s="24" t="s">
        <v>38</v>
      </c>
      <c r="L5" s="24"/>
      <c r="N5" s="24" t="s">
        <v>28</v>
      </c>
      <c r="O5" s="24"/>
      <c r="Q5" s="24" t="s">
        <v>28</v>
      </c>
      <c r="R5" s="24"/>
      <c r="T5" s="24" t="s">
        <v>13</v>
      </c>
      <c r="U5" s="24"/>
      <c r="W5" s="24" t="s">
        <v>13</v>
      </c>
      <c r="X5" s="24"/>
      <c r="Z5" s="24" t="s">
        <v>30</v>
      </c>
      <c r="AA5" s="24"/>
      <c r="AC5" s="24" t="s">
        <v>30</v>
      </c>
      <c r="AD5" s="24"/>
      <c r="AF5" s="24" t="s">
        <v>30</v>
      </c>
      <c r="AG5" s="24"/>
      <c r="AI5" s="24" t="s">
        <v>30</v>
      </c>
      <c r="AJ5" s="24"/>
      <c r="AL5" s="24" t="s">
        <v>32</v>
      </c>
      <c r="AM5" s="24"/>
      <c r="AO5" s="24" t="s">
        <v>31</v>
      </c>
      <c r="AP5" s="24"/>
      <c r="AR5" s="24" t="s">
        <v>31</v>
      </c>
      <c r="AS5" s="24"/>
      <c r="AU5" s="24" t="s">
        <v>31</v>
      </c>
      <c r="AV5" s="24"/>
      <c r="AX5" s="24" t="s">
        <v>32</v>
      </c>
      <c r="AY5" s="24"/>
      <c r="BA5" s="24" t="s">
        <v>32</v>
      </c>
      <c r="BB5" s="24"/>
      <c r="BD5" s="24" t="s">
        <v>31</v>
      </c>
      <c r="BE5" s="24"/>
      <c r="BG5" s="24" t="s">
        <v>29</v>
      </c>
      <c r="BH5" s="24"/>
      <c r="BJ5" s="24" t="s">
        <v>29</v>
      </c>
      <c r="BK5" s="24"/>
      <c r="BM5" s="24" t="s">
        <v>36</v>
      </c>
      <c r="BN5" s="24"/>
      <c r="BP5" s="24" t="s">
        <v>37</v>
      </c>
      <c r="BQ5" s="24"/>
      <c r="BS5" s="24" t="s">
        <v>35</v>
      </c>
      <c r="BT5" s="24"/>
      <c r="BV5" s="24" t="s">
        <v>35</v>
      </c>
      <c r="BW5" s="24"/>
      <c r="BY5" s="24" t="s">
        <v>35</v>
      </c>
      <c r="BZ5" s="24"/>
      <c r="CB5" s="24" t="s">
        <v>35</v>
      </c>
      <c r="CC5" s="24"/>
      <c r="CE5" s="24" t="s">
        <v>34</v>
      </c>
      <c r="CF5" s="24"/>
      <c r="CH5" s="24" t="s">
        <v>34</v>
      </c>
      <c r="CI5" s="24"/>
      <c r="CK5" s="24" t="s">
        <v>34</v>
      </c>
      <c r="CL5" s="24"/>
      <c r="CN5" s="24" t="s">
        <v>34</v>
      </c>
      <c r="CO5" s="24"/>
      <c r="CQ5" s="24" t="s">
        <v>34</v>
      </c>
      <c r="CR5" s="24"/>
      <c r="CT5" s="24" t="s">
        <v>34</v>
      </c>
      <c r="CU5" s="24"/>
      <c r="CW5" s="24" t="s">
        <v>34</v>
      </c>
      <c r="CX5" s="24"/>
      <c r="CZ5" s="24" t="s">
        <v>38</v>
      </c>
      <c r="DA5" s="24"/>
      <c r="DC5" s="24" t="s">
        <v>28</v>
      </c>
      <c r="DD5" s="24"/>
      <c r="DF5" s="24" t="s">
        <v>28</v>
      </c>
      <c r="DG5" s="24"/>
      <c r="DI5" s="24" t="s">
        <v>13</v>
      </c>
      <c r="DJ5" s="24"/>
      <c r="DL5" s="24" t="s">
        <v>13</v>
      </c>
      <c r="DM5" s="24"/>
      <c r="DO5" s="24" t="s">
        <v>30</v>
      </c>
      <c r="DP5" s="24"/>
      <c r="DR5" s="24" t="s">
        <v>30</v>
      </c>
      <c r="DS5" s="24"/>
      <c r="DU5" s="24" t="s">
        <v>31</v>
      </c>
      <c r="DV5" s="24"/>
      <c r="DX5" s="24" t="s">
        <v>31</v>
      </c>
      <c r="DY5" s="24"/>
      <c r="EA5" s="24" t="s">
        <v>32</v>
      </c>
      <c r="EB5" s="24"/>
      <c r="ED5" s="24" t="s">
        <v>32</v>
      </c>
      <c r="EE5" s="24"/>
      <c r="EG5" s="24" t="s">
        <v>31</v>
      </c>
      <c r="EH5" s="24"/>
      <c r="EJ5" s="24" t="s">
        <v>29</v>
      </c>
      <c r="EK5" s="24"/>
      <c r="EM5" s="24" t="s">
        <v>29</v>
      </c>
      <c r="EN5" s="24"/>
      <c r="EP5" s="24" t="s">
        <v>36</v>
      </c>
      <c r="EQ5" s="24"/>
      <c r="ES5" s="24" t="s">
        <v>37</v>
      </c>
      <c r="ET5" s="24"/>
      <c r="EV5" s="24" t="s">
        <v>35</v>
      </c>
      <c r="EW5" s="24"/>
      <c r="EY5" s="24" t="s">
        <v>35</v>
      </c>
      <c r="EZ5" s="24"/>
      <c r="FB5" s="24" t="s">
        <v>35</v>
      </c>
      <c r="FC5" s="24"/>
      <c r="FE5" s="24" t="s">
        <v>35</v>
      </c>
      <c r="FF5" s="24"/>
      <c r="FH5" s="24" t="s">
        <v>34</v>
      </c>
      <c r="FI5" s="24"/>
      <c r="FK5" s="24" t="s">
        <v>34</v>
      </c>
      <c r="FL5" s="24"/>
      <c r="FN5" s="24" t="s">
        <v>34</v>
      </c>
      <c r="FO5" s="24"/>
      <c r="FQ5" s="24" t="s">
        <v>34</v>
      </c>
      <c r="FR5" s="24"/>
      <c r="FT5" s="24" t="s">
        <v>34</v>
      </c>
      <c r="FU5" s="24"/>
    </row>
    <row r="6" spans="1:177" s="11" customFormat="1" x14ac:dyDescent="0.3">
      <c r="A6" s="20" t="s">
        <v>129</v>
      </c>
      <c r="B6" s="24" t="s">
        <v>28</v>
      </c>
      <c r="C6" s="24"/>
      <c r="E6" s="24" t="s">
        <v>28</v>
      </c>
      <c r="F6" s="24"/>
      <c r="H6" s="24" t="s">
        <v>28</v>
      </c>
      <c r="I6" s="24"/>
      <c r="K6" s="24" t="s">
        <v>28</v>
      </c>
      <c r="L6" s="24"/>
      <c r="N6" s="24" t="s">
        <v>28</v>
      </c>
      <c r="O6" s="24"/>
      <c r="Q6" s="24" t="s">
        <v>28</v>
      </c>
      <c r="R6" s="24"/>
      <c r="T6" s="24" t="s">
        <v>13</v>
      </c>
      <c r="U6" s="24"/>
      <c r="W6" s="24" t="s">
        <v>13</v>
      </c>
      <c r="X6" s="24"/>
      <c r="Z6" s="24" t="s">
        <v>30</v>
      </c>
      <c r="AA6" s="24"/>
      <c r="AC6" s="24" t="s">
        <v>30</v>
      </c>
      <c r="AD6" s="24"/>
      <c r="AF6" s="24" t="s">
        <v>30</v>
      </c>
      <c r="AG6" s="24"/>
      <c r="AI6" s="24" t="s">
        <v>30</v>
      </c>
      <c r="AJ6" s="24"/>
      <c r="AL6" s="24" t="s">
        <v>31</v>
      </c>
      <c r="AM6" s="24"/>
      <c r="AO6" s="24" t="s">
        <v>31</v>
      </c>
      <c r="AP6" s="24"/>
      <c r="AR6" s="24" t="s">
        <v>31</v>
      </c>
      <c r="AS6" s="24"/>
      <c r="AU6" s="24" t="s">
        <v>31</v>
      </c>
      <c r="AV6" s="24"/>
      <c r="AX6" s="24" t="s">
        <v>31</v>
      </c>
      <c r="AY6" s="24"/>
      <c r="BA6" s="24" t="s">
        <v>31</v>
      </c>
      <c r="BB6" s="24"/>
      <c r="BD6" s="24" t="s">
        <v>31</v>
      </c>
      <c r="BE6" s="24"/>
      <c r="BG6" s="24" t="s">
        <v>55</v>
      </c>
      <c r="BH6" s="24"/>
      <c r="BJ6" s="24" t="s">
        <v>55</v>
      </c>
      <c r="BK6" s="24"/>
      <c r="BM6" s="24" t="s">
        <v>56</v>
      </c>
      <c r="BN6" s="24"/>
      <c r="BP6" s="24" t="s">
        <v>56</v>
      </c>
      <c r="BQ6" s="24"/>
      <c r="BS6" s="24" t="s">
        <v>35</v>
      </c>
      <c r="BT6" s="24"/>
      <c r="BV6" s="24" t="s">
        <v>35</v>
      </c>
      <c r="BW6" s="24"/>
      <c r="BY6" s="24" t="s">
        <v>35</v>
      </c>
      <c r="BZ6" s="24"/>
      <c r="CB6" s="24" t="s">
        <v>35</v>
      </c>
      <c r="CC6" s="24"/>
      <c r="CE6" s="24" t="s">
        <v>54</v>
      </c>
      <c r="CF6" s="24"/>
      <c r="CH6" s="24" t="s">
        <v>54</v>
      </c>
      <c r="CI6" s="24"/>
      <c r="CK6" s="24" t="s">
        <v>54</v>
      </c>
      <c r="CL6" s="24"/>
      <c r="CN6" s="24" t="s">
        <v>54</v>
      </c>
      <c r="CO6" s="24"/>
      <c r="CQ6" s="24" t="s">
        <v>54</v>
      </c>
      <c r="CR6" s="24"/>
      <c r="CT6" s="24" t="s">
        <v>54</v>
      </c>
      <c r="CU6" s="24"/>
      <c r="CW6" s="24" t="s">
        <v>20</v>
      </c>
      <c r="CX6" s="24"/>
      <c r="CZ6" s="24" t="s">
        <v>28</v>
      </c>
      <c r="DA6" s="24"/>
      <c r="DC6" s="24" t="s">
        <v>28</v>
      </c>
      <c r="DD6" s="24"/>
      <c r="DF6" s="24" t="s">
        <v>28</v>
      </c>
      <c r="DG6" s="24"/>
      <c r="DI6" s="24" t="s">
        <v>13</v>
      </c>
      <c r="DJ6" s="24"/>
      <c r="DL6" s="24" t="s">
        <v>13</v>
      </c>
      <c r="DM6" s="24"/>
      <c r="DO6" s="24" t="s">
        <v>30</v>
      </c>
      <c r="DP6" s="24"/>
      <c r="DR6" s="24" t="s">
        <v>30</v>
      </c>
      <c r="DS6" s="24"/>
      <c r="DU6" s="24" t="s">
        <v>31</v>
      </c>
      <c r="DV6" s="24"/>
      <c r="DX6" s="24" t="s">
        <v>31</v>
      </c>
      <c r="DY6" s="24"/>
      <c r="EA6" s="24" t="s">
        <v>31</v>
      </c>
      <c r="EB6" s="24"/>
      <c r="ED6" s="24" t="s">
        <v>31</v>
      </c>
      <c r="EE6" s="24"/>
      <c r="EG6" s="24" t="s">
        <v>31</v>
      </c>
      <c r="EH6" s="24"/>
      <c r="EJ6" s="24" t="s">
        <v>55</v>
      </c>
      <c r="EK6" s="24"/>
      <c r="EM6" s="24" t="s">
        <v>55</v>
      </c>
      <c r="EN6" s="24"/>
      <c r="EP6" s="24" t="s">
        <v>56</v>
      </c>
      <c r="EQ6" s="24"/>
      <c r="ES6" s="24" t="s">
        <v>56</v>
      </c>
      <c r="ET6" s="24"/>
      <c r="EV6" s="24" t="s">
        <v>35</v>
      </c>
      <c r="EW6" s="24"/>
      <c r="EY6" s="24" t="s">
        <v>35</v>
      </c>
      <c r="EZ6" s="24"/>
      <c r="FB6" s="24" t="s">
        <v>35</v>
      </c>
      <c r="FC6" s="24"/>
      <c r="FE6" s="24" t="s">
        <v>35</v>
      </c>
      <c r="FF6" s="24"/>
      <c r="FH6" s="24" t="s">
        <v>54</v>
      </c>
      <c r="FI6" s="24"/>
      <c r="FK6" s="24" t="s">
        <v>54</v>
      </c>
      <c r="FL6" s="24"/>
      <c r="FN6" s="24" t="s">
        <v>54</v>
      </c>
      <c r="FO6" s="24"/>
      <c r="FQ6" s="24" t="s">
        <v>54</v>
      </c>
      <c r="FR6" s="24"/>
      <c r="FT6" s="24" t="s">
        <v>20</v>
      </c>
      <c r="FU6" s="24"/>
    </row>
    <row r="7" spans="1:177" s="11" customFormat="1" x14ac:dyDescent="0.3">
      <c r="A7" s="20" t="s">
        <v>130</v>
      </c>
      <c r="B7" s="24" t="s">
        <v>64</v>
      </c>
      <c r="C7" s="24"/>
      <c r="E7" s="24" t="s">
        <v>64</v>
      </c>
      <c r="F7" s="24"/>
      <c r="H7" s="24" t="s">
        <v>64</v>
      </c>
      <c r="I7" s="24"/>
      <c r="K7" s="24" t="s">
        <v>64</v>
      </c>
      <c r="L7" s="24"/>
      <c r="N7" s="24" t="s">
        <v>64</v>
      </c>
      <c r="O7" s="24"/>
      <c r="Q7" s="24" t="s">
        <v>64</v>
      </c>
      <c r="R7" s="24"/>
      <c r="T7" s="24" t="s">
        <v>64</v>
      </c>
      <c r="U7" s="24"/>
      <c r="W7" s="24" t="s">
        <v>64</v>
      </c>
      <c r="X7" s="24"/>
      <c r="Z7" s="24" t="s">
        <v>64</v>
      </c>
      <c r="AA7" s="24"/>
      <c r="AC7" s="24" t="s">
        <v>64</v>
      </c>
      <c r="AD7" s="24"/>
      <c r="AF7" s="24" t="s">
        <v>64</v>
      </c>
      <c r="AG7" s="24"/>
      <c r="AI7" s="24" t="s">
        <v>64</v>
      </c>
      <c r="AJ7" s="24"/>
      <c r="AL7" s="24" t="s">
        <v>64</v>
      </c>
      <c r="AM7" s="24"/>
      <c r="AO7" s="24" t="s">
        <v>64</v>
      </c>
      <c r="AP7" s="24"/>
      <c r="AR7" s="24" t="s">
        <v>64</v>
      </c>
      <c r="AS7" s="24"/>
      <c r="AU7" s="24" t="s">
        <v>64</v>
      </c>
      <c r="AV7" s="24"/>
      <c r="AX7" s="24" t="s">
        <v>64</v>
      </c>
      <c r="AY7" s="24"/>
      <c r="BA7" s="24" t="s">
        <v>64</v>
      </c>
      <c r="BB7" s="24"/>
      <c r="BD7" s="24" t="s">
        <v>64</v>
      </c>
      <c r="BE7" s="24"/>
      <c r="BG7" s="24" t="s">
        <v>64</v>
      </c>
      <c r="BH7" s="24"/>
      <c r="BJ7" s="24" t="s">
        <v>64</v>
      </c>
      <c r="BK7" s="24"/>
      <c r="BM7" s="24" t="s">
        <v>64</v>
      </c>
      <c r="BN7" s="24"/>
      <c r="BP7" s="24" t="s">
        <v>64</v>
      </c>
      <c r="BQ7" s="24"/>
      <c r="BS7" s="24" t="s">
        <v>64</v>
      </c>
      <c r="BT7" s="24"/>
      <c r="BV7" s="24" t="s">
        <v>64</v>
      </c>
      <c r="BW7" s="24"/>
      <c r="BY7" s="24" t="s">
        <v>64</v>
      </c>
      <c r="BZ7" s="24"/>
      <c r="CB7" s="24" t="s">
        <v>64</v>
      </c>
      <c r="CC7" s="24"/>
      <c r="CE7" s="24" t="s">
        <v>64</v>
      </c>
      <c r="CF7" s="24"/>
      <c r="CH7" s="24" t="s">
        <v>64</v>
      </c>
      <c r="CI7" s="24"/>
      <c r="CK7" s="24" t="s">
        <v>64</v>
      </c>
      <c r="CL7" s="24"/>
      <c r="CN7" s="24" t="s">
        <v>64</v>
      </c>
      <c r="CO7" s="24"/>
      <c r="CQ7" s="24" t="s">
        <v>64</v>
      </c>
      <c r="CR7" s="24"/>
      <c r="CT7" s="24" t="s">
        <v>64</v>
      </c>
      <c r="CU7" s="24"/>
      <c r="CW7" s="24" t="s">
        <v>64</v>
      </c>
      <c r="CX7" s="24"/>
      <c r="CZ7" s="24" t="s">
        <v>64</v>
      </c>
      <c r="DA7" s="24"/>
      <c r="DC7" s="24" t="s">
        <v>64</v>
      </c>
      <c r="DD7" s="24"/>
      <c r="DF7" s="24" t="s">
        <v>64</v>
      </c>
      <c r="DG7" s="24"/>
      <c r="DI7" s="24" t="s">
        <v>64</v>
      </c>
      <c r="DJ7" s="24"/>
      <c r="DL7" s="24" t="s">
        <v>64</v>
      </c>
      <c r="DM7" s="24"/>
      <c r="DO7" s="24" t="s">
        <v>64</v>
      </c>
      <c r="DP7" s="24"/>
      <c r="DR7" s="24" t="s">
        <v>64</v>
      </c>
      <c r="DS7" s="24"/>
      <c r="DU7" s="24" t="s">
        <v>64</v>
      </c>
      <c r="DV7" s="24"/>
      <c r="DX7" s="24" t="s">
        <v>64</v>
      </c>
      <c r="DY7" s="24"/>
      <c r="EA7" s="24" t="s">
        <v>64</v>
      </c>
      <c r="EB7" s="24"/>
      <c r="ED7" s="24" t="s">
        <v>64</v>
      </c>
      <c r="EE7" s="24"/>
      <c r="EG7" s="24" t="s">
        <v>64</v>
      </c>
      <c r="EH7" s="24"/>
      <c r="EJ7" s="24" t="s">
        <v>64</v>
      </c>
      <c r="EK7" s="24"/>
      <c r="EM7" s="24" t="s">
        <v>64</v>
      </c>
      <c r="EN7" s="24"/>
      <c r="EP7" s="24" t="s">
        <v>64</v>
      </c>
      <c r="EQ7" s="24"/>
      <c r="ES7" s="24" t="s">
        <v>64</v>
      </c>
      <c r="ET7" s="24"/>
      <c r="EV7" s="24" t="s">
        <v>64</v>
      </c>
      <c r="EW7" s="24"/>
      <c r="EY7" s="24" t="s">
        <v>64</v>
      </c>
      <c r="EZ7" s="24"/>
      <c r="FB7" s="24" t="s">
        <v>64</v>
      </c>
      <c r="FC7" s="24"/>
      <c r="FE7" s="24" t="s">
        <v>64</v>
      </c>
      <c r="FF7" s="24"/>
      <c r="FH7" s="24" t="s">
        <v>64</v>
      </c>
      <c r="FI7" s="24"/>
      <c r="FK7" s="24" t="s">
        <v>64</v>
      </c>
      <c r="FL7" s="24"/>
      <c r="FN7" s="24" t="s">
        <v>64</v>
      </c>
      <c r="FO7" s="24"/>
      <c r="FQ7" s="24" t="s">
        <v>64</v>
      </c>
      <c r="FR7" s="24"/>
      <c r="FT7" s="24" t="s">
        <v>64</v>
      </c>
      <c r="FU7" s="24"/>
    </row>
    <row r="8" spans="1:177" s="11" customFormat="1" x14ac:dyDescent="0.3">
      <c r="A8" s="20" t="s">
        <v>66</v>
      </c>
      <c r="B8" s="24" t="s">
        <v>43</v>
      </c>
      <c r="C8" s="24"/>
      <c r="E8" s="24" t="s">
        <v>43</v>
      </c>
      <c r="F8" s="24"/>
      <c r="H8" s="24" t="s">
        <v>43</v>
      </c>
      <c r="I8" s="24"/>
      <c r="K8" s="24" t="s">
        <v>43</v>
      </c>
      <c r="L8" s="24"/>
      <c r="N8" s="24" t="s">
        <v>43</v>
      </c>
      <c r="O8" s="24"/>
      <c r="Q8" s="24" t="s">
        <v>43</v>
      </c>
      <c r="R8" s="24"/>
      <c r="T8" s="24" t="s">
        <v>42</v>
      </c>
      <c r="U8" s="24"/>
      <c r="W8" s="24" t="s">
        <v>42</v>
      </c>
      <c r="X8" s="24"/>
      <c r="Z8" s="24" t="s">
        <v>42</v>
      </c>
      <c r="AA8" s="24"/>
      <c r="AC8" s="24" t="s">
        <v>42</v>
      </c>
      <c r="AD8" s="24"/>
      <c r="AF8" s="24" t="s">
        <v>42</v>
      </c>
      <c r="AG8" s="24"/>
      <c r="AI8" s="24" t="s">
        <v>42</v>
      </c>
      <c r="AJ8" s="24"/>
      <c r="AL8" s="24" t="s">
        <v>42</v>
      </c>
      <c r="AM8" s="24"/>
      <c r="AO8" s="24" t="s">
        <v>42</v>
      </c>
      <c r="AP8" s="24"/>
      <c r="AR8" s="24" t="s">
        <v>42</v>
      </c>
      <c r="AS8" s="24"/>
      <c r="AU8" s="24" t="s">
        <v>42</v>
      </c>
      <c r="AV8" s="24"/>
      <c r="AX8" s="24" t="s">
        <v>42</v>
      </c>
      <c r="AY8" s="24"/>
      <c r="BA8" s="24" t="s">
        <v>42</v>
      </c>
      <c r="BB8" s="24"/>
      <c r="BD8" s="24" t="s">
        <v>45</v>
      </c>
      <c r="BE8" s="24"/>
      <c r="BG8" s="24" t="s">
        <v>42</v>
      </c>
      <c r="BH8" s="24"/>
      <c r="BJ8" s="24" t="s">
        <v>42</v>
      </c>
      <c r="BK8" s="24"/>
      <c r="BM8" s="24" t="s">
        <v>42</v>
      </c>
      <c r="BN8" s="24"/>
      <c r="BP8" s="24" t="s">
        <v>42</v>
      </c>
      <c r="BQ8" s="24"/>
      <c r="BS8" s="24" t="s">
        <v>42</v>
      </c>
      <c r="BT8" s="24"/>
      <c r="BV8" s="24" t="s">
        <v>42</v>
      </c>
      <c r="BW8" s="24"/>
      <c r="BY8" s="24" t="s">
        <v>42</v>
      </c>
      <c r="BZ8" s="24"/>
      <c r="CB8" s="24" t="s">
        <v>42</v>
      </c>
      <c r="CC8" s="24"/>
      <c r="CE8" s="24" t="s">
        <v>42</v>
      </c>
      <c r="CF8" s="24"/>
      <c r="CH8" s="24" t="s">
        <v>42</v>
      </c>
      <c r="CI8" s="24"/>
      <c r="CK8" s="24" t="s">
        <v>42</v>
      </c>
      <c r="CL8" s="24"/>
      <c r="CN8" s="24" t="s">
        <v>42</v>
      </c>
      <c r="CO8" s="24"/>
      <c r="CQ8" s="24" t="s">
        <v>42</v>
      </c>
      <c r="CR8" s="24"/>
      <c r="CT8" s="24" t="s">
        <v>42</v>
      </c>
      <c r="CU8" s="24"/>
      <c r="CW8" s="24" t="s">
        <v>42</v>
      </c>
      <c r="CX8" s="24"/>
      <c r="CZ8" s="24" t="s">
        <v>43</v>
      </c>
      <c r="DA8" s="24"/>
      <c r="DC8" s="24" t="s">
        <v>43</v>
      </c>
      <c r="DD8" s="24"/>
      <c r="DF8" s="24" t="s">
        <v>43</v>
      </c>
      <c r="DG8" s="24"/>
      <c r="DI8" s="24" t="s">
        <v>42</v>
      </c>
      <c r="DJ8" s="24"/>
      <c r="DL8" s="24" t="s">
        <v>42</v>
      </c>
      <c r="DM8" s="24"/>
      <c r="DO8" s="24" t="s">
        <v>42</v>
      </c>
      <c r="DP8" s="24"/>
      <c r="DR8" s="24" t="s">
        <v>42</v>
      </c>
      <c r="DS8" s="24"/>
      <c r="DU8" s="24" t="s">
        <v>42</v>
      </c>
      <c r="DV8" s="24"/>
      <c r="DX8" s="24" t="s">
        <v>42</v>
      </c>
      <c r="DY8" s="24"/>
      <c r="EA8" s="24" t="s">
        <v>42</v>
      </c>
      <c r="EB8" s="24"/>
      <c r="ED8" s="24" t="s">
        <v>42</v>
      </c>
      <c r="EE8" s="24"/>
      <c r="EG8" s="24" t="s">
        <v>45</v>
      </c>
      <c r="EH8" s="24"/>
      <c r="EJ8" s="24" t="s">
        <v>42</v>
      </c>
      <c r="EK8" s="24"/>
      <c r="EM8" s="24" t="s">
        <v>42</v>
      </c>
      <c r="EN8" s="24"/>
      <c r="EP8" s="24" t="s">
        <v>42</v>
      </c>
      <c r="EQ8" s="24"/>
      <c r="ES8" s="24" t="s">
        <v>42</v>
      </c>
      <c r="ET8" s="24"/>
      <c r="EV8" s="24" t="s">
        <v>42</v>
      </c>
      <c r="EW8" s="24"/>
      <c r="EY8" s="24" t="s">
        <v>42</v>
      </c>
      <c r="EZ8" s="24"/>
      <c r="FB8" s="24" t="s">
        <v>42</v>
      </c>
      <c r="FC8" s="24"/>
      <c r="FE8" s="24" t="s">
        <v>42</v>
      </c>
      <c r="FF8" s="24"/>
      <c r="FH8" s="24" t="s">
        <v>42</v>
      </c>
      <c r="FI8" s="24"/>
      <c r="FK8" s="24" t="s">
        <v>42</v>
      </c>
      <c r="FL8" s="24"/>
      <c r="FN8" s="24" t="s">
        <v>42</v>
      </c>
      <c r="FO8" s="24"/>
      <c r="FQ8" s="24" t="s">
        <v>42</v>
      </c>
      <c r="FR8" s="24"/>
      <c r="FT8" s="24" t="s">
        <v>42</v>
      </c>
      <c r="FU8" s="24"/>
    </row>
    <row r="9" spans="1:177" s="11" customFormat="1" x14ac:dyDescent="0.3">
      <c r="A9" s="20" t="s">
        <v>47</v>
      </c>
      <c r="B9" s="24" t="s">
        <v>51</v>
      </c>
      <c r="C9" s="24"/>
      <c r="E9" s="24" t="s">
        <v>51</v>
      </c>
      <c r="F9" s="24"/>
      <c r="H9" s="24" t="s">
        <v>51</v>
      </c>
      <c r="I9" s="24"/>
      <c r="K9" s="24" t="s">
        <v>51</v>
      </c>
      <c r="L9" s="24"/>
      <c r="N9" s="24" t="s">
        <v>51</v>
      </c>
      <c r="O9" s="24"/>
      <c r="Q9" s="24" t="s">
        <v>51</v>
      </c>
      <c r="R9" s="24"/>
      <c r="T9" s="24" t="s">
        <v>51</v>
      </c>
      <c r="U9" s="24"/>
      <c r="W9" s="24" t="s">
        <v>51</v>
      </c>
      <c r="X9" s="24"/>
      <c r="Z9" s="24" t="s">
        <v>51</v>
      </c>
      <c r="AA9" s="24"/>
      <c r="AC9" s="24" t="s">
        <v>51</v>
      </c>
      <c r="AD9" s="24"/>
      <c r="AF9" s="24" t="s">
        <v>51</v>
      </c>
      <c r="AG9" s="24"/>
      <c r="AI9" s="24" t="s">
        <v>51</v>
      </c>
      <c r="AJ9" s="24"/>
      <c r="AL9" s="24" t="s">
        <v>51</v>
      </c>
      <c r="AM9" s="24"/>
      <c r="AO9" s="24" t="s">
        <v>51</v>
      </c>
      <c r="AP9" s="24"/>
      <c r="AR9" s="24" t="s">
        <v>51</v>
      </c>
      <c r="AS9" s="24"/>
      <c r="AU9" s="24" t="s">
        <v>51</v>
      </c>
      <c r="AV9" s="24"/>
      <c r="AX9" s="24" t="s">
        <v>51</v>
      </c>
      <c r="AY9" s="24"/>
      <c r="BA9" s="24" t="s">
        <v>51</v>
      </c>
      <c r="BB9" s="24"/>
      <c r="BD9" s="24" t="s">
        <v>49</v>
      </c>
      <c r="BE9" s="24"/>
      <c r="BG9" s="24" t="s">
        <v>51</v>
      </c>
      <c r="BH9" s="24"/>
      <c r="BJ9" s="24" t="s">
        <v>51</v>
      </c>
      <c r="BK9" s="24"/>
      <c r="BM9" s="24" t="s">
        <v>50</v>
      </c>
      <c r="BN9" s="24"/>
      <c r="BP9" s="24" t="s">
        <v>50</v>
      </c>
      <c r="BQ9" s="24"/>
      <c r="BS9" s="24" t="s">
        <v>50</v>
      </c>
      <c r="BT9" s="24"/>
      <c r="BV9" s="24" t="s">
        <v>51</v>
      </c>
      <c r="BW9" s="24"/>
      <c r="BY9" s="24" t="s">
        <v>50</v>
      </c>
      <c r="BZ9" s="24"/>
      <c r="CB9" s="24" t="s">
        <v>51</v>
      </c>
      <c r="CC9" s="24"/>
      <c r="CE9" s="24" t="s">
        <v>51</v>
      </c>
      <c r="CF9" s="24"/>
      <c r="CH9" s="24" t="s">
        <v>51</v>
      </c>
      <c r="CI9" s="24"/>
      <c r="CK9" s="24" t="s">
        <v>51</v>
      </c>
      <c r="CL9" s="24"/>
      <c r="CN9" s="24" t="s">
        <v>51</v>
      </c>
      <c r="CO9" s="24"/>
      <c r="CQ9" s="24" t="s">
        <v>51</v>
      </c>
      <c r="CR9" s="24"/>
      <c r="CT9" s="24" t="s">
        <v>51</v>
      </c>
      <c r="CU9" s="24"/>
      <c r="CW9" s="24" t="s">
        <v>51</v>
      </c>
      <c r="CX9" s="24"/>
      <c r="CZ9" s="24" t="s">
        <v>51</v>
      </c>
      <c r="DA9" s="24"/>
      <c r="DC9" s="24" t="s">
        <v>51</v>
      </c>
      <c r="DD9" s="24"/>
      <c r="DF9" s="24" t="s">
        <v>51</v>
      </c>
      <c r="DG9" s="24"/>
      <c r="DI9" s="24" t="s">
        <v>51</v>
      </c>
      <c r="DJ9" s="24"/>
      <c r="DL9" s="24" t="s">
        <v>51</v>
      </c>
      <c r="DM9" s="24"/>
      <c r="DO9" s="24" t="s">
        <v>51</v>
      </c>
      <c r="DP9" s="24"/>
      <c r="DR9" s="24" t="s">
        <v>51</v>
      </c>
      <c r="DS9" s="24"/>
      <c r="DU9" s="24" t="s">
        <v>51</v>
      </c>
      <c r="DV9" s="24"/>
      <c r="DX9" s="24" t="s">
        <v>51</v>
      </c>
      <c r="DY9" s="24"/>
      <c r="EA9" s="24" t="s">
        <v>51</v>
      </c>
      <c r="EB9" s="24"/>
      <c r="ED9" s="24" t="s">
        <v>51</v>
      </c>
      <c r="EE9" s="24"/>
      <c r="EG9" s="24" t="s">
        <v>49</v>
      </c>
      <c r="EH9" s="24"/>
      <c r="EJ9" s="24" t="s">
        <v>51</v>
      </c>
      <c r="EK9" s="24"/>
      <c r="EM9" s="24" t="s">
        <v>51</v>
      </c>
      <c r="EN9" s="24"/>
      <c r="EP9" s="24" t="s">
        <v>50</v>
      </c>
      <c r="EQ9" s="24"/>
      <c r="ES9" s="24" t="s">
        <v>50</v>
      </c>
      <c r="ET9" s="24"/>
      <c r="EV9" s="24" t="s">
        <v>50</v>
      </c>
      <c r="EW9" s="24"/>
      <c r="EY9" s="24" t="s">
        <v>51</v>
      </c>
      <c r="EZ9" s="24"/>
      <c r="FB9" s="24" t="s">
        <v>50</v>
      </c>
      <c r="FC9" s="24"/>
      <c r="FE9" s="24" t="s">
        <v>51</v>
      </c>
      <c r="FF9" s="24"/>
      <c r="FH9" s="24" t="s">
        <v>51</v>
      </c>
      <c r="FI9" s="24"/>
      <c r="FK9" s="24" t="s">
        <v>51</v>
      </c>
      <c r="FL9" s="24"/>
      <c r="FN9" s="24" t="s">
        <v>51</v>
      </c>
      <c r="FO9" s="24"/>
      <c r="FQ9" s="24" t="s">
        <v>51</v>
      </c>
      <c r="FR9" s="24"/>
      <c r="FT9" s="24" t="s">
        <v>51</v>
      </c>
      <c r="FU9" s="24"/>
    </row>
    <row r="10" spans="1:177" s="11" customFormat="1" x14ac:dyDescent="0.3">
      <c r="A10" s="19" t="s">
        <v>128</v>
      </c>
    </row>
    <row r="11" spans="1:177" s="11" customFormat="1" x14ac:dyDescent="0.3">
      <c r="A11" s="20" t="s">
        <v>124</v>
      </c>
      <c r="B11" s="23" t="s">
        <v>125</v>
      </c>
      <c r="C11" s="23" t="s">
        <v>58</v>
      </c>
      <c r="E11" s="23" t="s">
        <v>125</v>
      </c>
      <c r="F11" s="23" t="s">
        <v>58</v>
      </c>
      <c r="H11" s="23" t="s">
        <v>125</v>
      </c>
      <c r="I11" s="23" t="s">
        <v>58</v>
      </c>
      <c r="K11" s="23" t="s">
        <v>125</v>
      </c>
      <c r="L11" s="23" t="s">
        <v>58</v>
      </c>
      <c r="N11" s="23" t="s">
        <v>125</v>
      </c>
      <c r="O11" s="23" t="s">
        <v>58</v>
      </c>
      <c r="Q11" s="23" t="s">
        <v>125</v>
      </c>
      <c r="R11" s="23" t="s">
        <v>58</v>
      </c>
      <c r="T11" s="23" t="s">
        <v>125</v>
      </c>
      <c r="U11" s="23" t="s">
        <v>58</v>
      </c>
      <c r="W11" s="23" t="s">
        <v>125</v>
      </c>
      <c r="X11" s="23" t="s">
        <v>58</v>
      </c>
      <c r="Z11" s="23" t="s">
        <v>125</v>
      </c>
      <c r="AA11" s="23" t="s">
        <v>58</v>
      </c>
      <c r="AC11" s="23" t="s">
        <v>125</v>
      </c>
      <c r="AD11" s="23" t="s">
        <v>58</v>
      </c>
      <c r="AF11" s="23" t="s">
        <v>125</v>
      </c>
      <c r="AG11" s="23" t="s">
        <v>58</v>
      </c>
      <c r="AI11" s="23" t="s">
        <v>125</v>
      </c>
      <c r="AJ11" s="23" t="s">
        <v>58</v>
      </c>
      <c r="AL11" s="23" t="s">
        <v>125</v>
      </c>
      <c r="AM11" s="23" t="s">
        <v>58</v>
      </c>
      <c r="AO11" s="23" t="s">
        <v>125</v>
      </c>
      <c r="AP11" s="23" t="s">
        <v>58</v>
      </c>
      <c r="AR11" s="23" t="s">
        <v>125</v>
      </c>
      <c r="AS11" s="23" t="s">
        <v>58</v>
      </c>
      <c r="AU11" s="23" t="s">
        <v>125</v>
      </c>
      <c r="AV11" s="23" t="s">
        <v>58</v>
      </c>
      <c r="AX11" s="23" t="s">
        <v>125</v>
      </c>
      <c r="AY11" s="23" t="s">
        <v>58</v>
      </c>
      <c r="BA11" s="23" t="s">
        <v>125</v>
      </c>
      <c r="BB11" s="23" t="s">
        <v>58</v>
      </c>
      <c r="BD11" s="23" t="s">
        <v>125</v>
      </c>
      <c r="BE11" s="23" t="s">
        <v>58</v>
      </c>
      <c r="BG11" s="23" t="s">
        <v>125</v>
      </c>
      <c r="BH11" s="23" t="s">
        <v>58</v>
      </c>
      <c r="BJ11" s="23" t="s">
        <v>125</v>
      </c>
      <c r="BK11" s="23" t="s">
        <v>58</v>
      </c>
      <c r="BM11" s="23" t="s">
        <v>125</v>
      </c>
      <c r="BN11" s="23" t="s">
        <v>58</v>
      </c>
      <c r="BP11" s="23" t="s">
        <v>125</v>
      </c>
      <c r="BQ11" s="23" t="s">
        <v>58</v>
      </c>
      <c r="BS11" s="23" t="s">
        <v>125</v>
      </c>
      <c r="BT11" s="23" t="s">
        <v>58</v>
      </c>
      <c r="BV11" s="23" t="s">
        <v>125</v>
      </c>
      <c r="BW11" s="23" t="s">
        <v>58</v>
      </c>
      <c r="BY11" s="23" t="s">
        <v>125</v>
      </c>
      <c r="BZ11" s="23" t="s">
        <v>58</v>
      </c>
      <c r="CB11" s="23" t="s">
        <v>125</v>
      </c>
      <c r="CC11" s="23" t="s">
        <v>58</v>
      </c>
      <c r="CE11" s="23" t="s">
        <v>125</v>
      </c>
      <c r="CF11" s="23" t="s">
        <v>58</v>
      </c>
      <c r="CH11" s="23" t="s">
        <v>125</v>
      </c>
      <c r="CI11" s="23" t="s">
        <v>58</v>
      </c>
      <c r="CK11" s="23" t="s">
        <v>125</v>
      </c>
      <c r="CL11" s="23" t="s">
        <v>58</v>
      </c>
      <c r="CN11" s="23" t="s">
        <v>125</v>
      </c>
      <c r="CO11" s="23" t="s">
        <v>58</v>
      </c>
      <c r="CQ11" s="23" t="s">
        <v>125</v>
      </c>
      <c r="CR11" s="23" t="s">
        <v>58</v>
      </c>
      <c r="CT11" s="23" t="s">
        <v>125</v>
      </c>
      <c r="CU11" s="23" t="s">
        <v>58</v>
      </c>
      <c r="CW11" s="23" t="s">
        <v>125</v>
      </c>
      <c r="CX11" s="23" t="s">
        <v>58</v>
      </c>
      <c r="CZ11" s="23" t="s">
        <v>125</v>
      </c>
      <c r="DA11" s="23" t="s">
        <v>58</v>
      </c>
      <c r="DC11" s="23" t="s">
        <v>125</v>
      </c>
      <c r="DD11" s="23" t="s">
        <v>58</v>
      </c>
      <c r="DF11" s="23" t="s">
        <v>125</v>
      </c>
      <c r="DG11" s="23" t="s">
        <v>58</v>
      </c>
      <c r="DI11" s="23" t="s">
        <v>125</v>
      </c>
      <c r="DJ11" s="23" t="s">
        <v>58</v>
      </c>
      <c r="DL11" s="23" t="s">
        <v>125</v>
      </c>
      <c r="DM11" s="23" t="s">
        <v>58</v>
      </c>
      <c r="DO11" s="23" t="s">
        <v>125</v>
      </c>
      <c r="DP11" s="23" t="s">
        <v>58</v>
      </c>
      <c r="DR11" s="23" t="s">
        <v>125</v>
      </c>
      <c r="DS11" s="23" t="s">
        <v>58</v>
      </c>
      <c r="DU11" s="23" t="s">
        <v>125</v>
      </c>
      <c r="DV11" s="23" t="s">
        <v>58</v>
      </c>
      <c r="DX11" s="23" t="s">
        <v>125</v>
      </c>
      <c r="DY11" s="23" t="s">
        <v>58</v>
      </c>
      <c r="EA11" s="23" t="s">
        <v>125</v>
      </c>
      <c r="EB11" s="23" t="s">
        <v>58</v>
      </c>
      <c r="ED11" s="23" t="s">
        <v>125</v>
      </c>
      <c r="EE11" s="23" t="s">
        <v>58</v>
      </c>
      <c r="EG11" s="23" t="s">
        <v>125</v>
      </c>
      <c r="EH11" s="23" t="s">
        <v>58</v>
      </c>
      <c r="EJ11" s="23" t="s">
        <v>125</v>
      </c>
      <c r="EK11" s="23" t="s">
        <v>58</v>
      </c>
      <c r="EM11" s="23" t="s">
        <v>125</v>
      </c>
      <c r="EN11" s="23" t="s">
        <v>58</v>
      </c>
      <c r="EP11" s="23" t="s">
        <v>125</v>
      </c>
      <c r="EQ11" s="23" t="s">
        <v>58</v>
      </c>
      <c r="ES11" s="23" t="s">
        <v>125</v>
      </c>
      <c r="ET11" s="23" t="s">
        <v>58</v>
      </c>
      <c r="EV11" s="23" t="s">
        <v>125</v>
      </c>
      <c r="EW11" s="23" t="s">
        <v>58</v>
      </c>
      <c r="EY11" s="23" t="s">
        <v>125</v>
      </c>
      <c r="EZ11" s="23" t="s">
        <v>58</v>
      </c>
      <c r="FB11" s="23" t="s">
        <v>125</v>
      </c>
      <c r="FC11" s="23" t="s">
        <v>58</v>
      </c>
      <c r="FE11" s="23" t="s">
        <v>125</v>
      </c>
      <c r="FF11" s="23" t="s">
        <v>58</v>
      </c>
      <c r="FH11" s="23" t="s">
        <v>125</v>
      </c>
      <c r="FI11" s="23" t="s">
        <v>58</v>
      </c>
      <c r="FK11" s="23" t="s">
        <v>125</v>
      </c>
      <c r="FL11" s="23" t="s">
        <v>58</v>
      </c>
      <c r="FN11" s="23" t="s">
        <v>125</v>
      </c>
      <c r="FO11" s="23" t="s">
        <v>58</v>
      </c>
      <c r="FQ11" s="23" t="s">
        <v>125</v>
      </c>
      <c r="FR11" s="23" t="s">
        <v>58</v>
      </c>
      <c r="FT11" s="23" t="s">
        <v>125</v>
      </c>
      <c r="FU11" s="23" t="s">
        <v>58</v>
      </c>
    </row>
    <row r="12" spans="1:177" s="11" customFormat="1" x14ac:dyDescent="0.3">
      <c r="A12" s="21">
        <v>1</v>
      </c>
      <c r="B12" s="24" t="s">
        <v>109</v>
      </c>
      <c r="C12" s="24" t="s">
        <v>62</v>
      </c>
      <c r="E12" s="24" t="s">
        <v>109</v>
      </c>
      <c r="F12" s="24" t="s">
        <v>62</v>
      </c>
      <c r="H12" s="24" t="s">
        <v>109</v>
      </c>
      <c r="I12" s="24" t="s">
        <v>60</v>
      </c>
      <c r="K12" s="24" t="s">
        <v>109</v>
      </c>
      <c r="L12" s="24" t="s">
        <v>62</v>
      </c>
      <c r="N12" s="24" t="s">
        <v>109</v>
      </c>
      <c r="O12" s="24" t="s">
        <v>62</v>
      </c>
      <c r="Q12" s="24" t="s">
        <v>109</v>
      </c>
      <c r="R12" s="24" t="s">
        <v>60</v>
      </c>
      <c r="T12" s="24" t="s">
        <v>91</v>
      </c>
      <c r="U12" s="24" t="s">
        <v>59</v>
      </c>
      <c r="W12" s="24" t="s">
        <v>93</v>
      </c>
      <c r="X12" s="24" t="s">
        <v>59</v>
      </c>
      <c r="Z12" s="24" t="s">
        <v>94</v>
      </c>
      <c r="AA12" s="24" t="s">
        <v>60</v>
      </c>
      <c r="AC12" s="24" t="s">
        <v>94</v>
      </c>
      <c r="AD12" s="24" t="s">
        <v>61</v>
      </c>
      <c r="AF12" s="24" t="s">
        <v>94</v>
      </c>
      <c r="AG12" s="24" t="s">
        <v>60</v>
      </c>
      <c r="AI12" s="24" t="s">
        <v>94</v>
      </c>
      <c r="AJ12" s="24" t="s">
        <v>61</v>
      </c>
      <c r="AL12" s="24" t="s">
        <v>94</v>
      </c>
      <c r="AM12" s="24" t="s">
        <v>60</v>
      </c>
      <c r="AO12" s="24" t="s">
        <v>94</v>
      </c>
      <c r="AP12" s="24" t="s">
        <v>61</v>
      </c>
      <c r="AR12" s="24" t="s">
        <v>94</v>
      </c>
      <c r="AS12" s="24" t="s">
        <v>60</v>
      </c>
      <c r="AU12" s="24" t="s">
        <v>92</v>
      </c>
      <c r="AV12" s="24" t="s">
        <v>61</v>
      </c>
      <c r="AX12" s="24" t="s">
        <v>94</v>
      </c>
      <c r="AY12" s="24" t="s">
        <v>60</v>
      </c>
      <c r="BA12" s="24" t="s">
        <v>92</v>
      </c>
      <c r="BB12" s="24" t="s">
        <v>61</v>
      </c>
      <c r="BD12" s="24" t="s">
        <v>89</v>
      </c>
      <c r="BE12" s="24" t="s">
        <v>59</v>
      </c>
      <c r="BG12" s="24" t="s">
        <v>101</v>
      </c>
      <c r="BH12" s="24" t="s">
        <v>131</v>
      </c>
      <c r="BJ12" s="24" t="s">
        <v>103</v>
      </c>
      <c r="BK12" s="24" t="s">
        <v>59</v>
      </c>
      <c r="BM12" s="24" t="s">
        <v>89</v>
      </c>
      <c r="BN12" s="24" t="s">
        <v>61</v>
      </c>
      <c r="BP12" s="24" t="s">
        <v>89</v>
      </c>
      <c r="BQ12" s="24" t="s">
        <v>60</v>
      </c>
      <c r="BS12" s="24" t="s">
        <v>99</v>
      </c>
      <c r="BT12" s="24" t="s">
        <v>131</v>
      </c>
      <c r="BV12" s="24" t="s">
        <v>94</v>
      </c>
      <c r="BW12" s="24" t="s">
        <v>60</v>
      </c>
      <c r="BY12" s="24" t="s">
        <v>97</v>
      </c>
      <c r="BZ12" s="24" t="s">
        <v>131</v>
      </c>
      <c r="CB12" s="24" t="s">
        <v>94</v>
      </c>
      <c r="CC12" s="24" t="s">
        <v>60</v>
      </c>
      <c r="CE12" s="24" t="s">
        <v>107</v>
      </c>
      <c r="CF12" s="24" t="s">
        <v>60</v>
      </c>
      <c r="CH12" s="24" t="s">
        <v>115</v>
      </c>
      <c r="CI12" s="24" t="s">
        <v>61</v>
      </c>
      <c r="CK12" s="24" t="s">
        <v>107</v>
      </c>
      <c r="CL12" s="24" t="s">
        <v>60</v>
      </c>
      <c r="CN12" s="24" t="s">
        <v>115</v>
      </c>
      <c r="CO12" s="24" t="s">
        <v>61</v>
      </c>
      <c r="CQ12" s="24" t="s">
        <v>107</v>
      </c>
      <c r="CR12" s="24" t="s">
        <v>60</v>
      </c>
      <c r="CT12" s="24" t="s">
        <v>107</v>
      </c>
      <c r="CU12" s="24" t="s">
        <v>61</v>
      </c>
      <c r="CW12" s="24" t="s">
        <v>108</v>
      </c>
      <c r="CX12" s="24" t="s">
        <v>131</v>
      </c>
      <c r="CZ12" s="24" t="s">
        <v>109</v>
      </c>
      <c r="DA12" s="24" t="s">
        <v>62</v>
      </c>
      <c r="DC12" s="24" t="s">
        <v>109</v>
      </c>
      <c r="DD12" s="24" t="s">
        <v>62</v>
      </c>
      <c r="DF12" s="24" t="s">
        <v>109</v>
      </c>
      <c r="DG12" s="24" t="s">
        <v>60</v>
      </c>
      <c r="DI12" s="24" t="s">
        <v>91</v>
      </c>
      <c r="DJ12" s="24" t="s">
        <v>59</v>
      </c>
      <c r="DL12" s="24" t="s">
        <v>93</v>
      </c>
      <c r="DM12" s="24" t="s">
        <v>59</v>
      </c>
      <c r="DO12" s="24" t="s">
        <v>94</v>
      </c>
      <c r="DP12" s="24" t="s">
        <v>60</v>
      </c>
      <c r="DR12" s="24" t="s">
        <v>94</v>
      </c>
      <c r="DS12" s="24" t="s">
        <v>61</v>
      </c>
      <c r="DU12" s="24" t="s">
        <v>94</v>
      </c>
      <c r="DV12" s="24" t="s">
        <v>60</v>
      </c>
      <c r="DX12" s="24" t="s">
        <v>92</v>
      </c>
      <c r="DY12" s="24" t="s">
        <v>61</v>
      </c>
      <c r="EA12" s="24" t="s">
        <v>94</v>
      </c>
      <c r="EB12" s="24" t="s">
        <v>60</v>
      </c>
      <c r="ED12" s="24" t="s">
        <v>92</v>
      </c>
      <c r="EE12" s="24" t="s">
        <v>61</v>
      </c>
      <c r="EG12" s="24" t="s">
        <v>89</v>
      </c>
      <c r="EH12" s="24" t="s">
        <v>59</v>
      </c>
      <c r="EJ12" s="24" t="s">
        <v>101</v>
      </c>
      <c r="EK12" s="24" t="s">
        <v>131</v>
      </c>
      <c r="EM12" s="24" t="s">
        <v>103</v>
      </c>
      <c r="EN12" s="24" t="s">
        <v>59</v>
      </c>
      <c r="EP12" s="24" t="s">
        <v>89</v>
      </c>
      <c r="EQ12" s="24" t="s">
        <v>61</v>
      </c>
      <c r="ES12" s="24" t="s">
        <v>89</v>
      </c>
      <c r="ET12" s="24" t="s">
        <v>60</v>
      </c>
      <c r="EV12" s="24" t="s">
        <v>99</v>
      </c>
      <c r="EW12" s="24" t="s">
        <v>131</v>
      </c>
      <c r="EY12" s="24" t="s">
        <v>94</v>
      </c>
      <c r="EZ12" s="24" t="s">
        <v>60</v>
      </c>
      <c r="FB12" s="24" t="s">
        <v>97</v>
      </c>
      <c r="FC12" s="24" t="s">
        <v>131</v>
      </c>
      <c r="FE12" s="24" t="s">
        <v>94</v>
      </c>
      <c r="FF12" s="24" t="s">
        <v>60</v>
      </c>
      <c r="FH12" s="24" t="s">
        <v>107</v>
      </c>
      <c r="FI12" s="24" t="s">
        <v>60</v>
      </c>
      <c r="FK12" s="24" t="s">
        <v>115</v>
      </c>
      <c r="FL12" s="24" t="s">
        <v>61</v>
      </c>
      <c r="FN12" s="24" t="s">
        <v>107</v>
      </c>
      <c r="FO12" s="24" t="s">
        <v>60</v>
      </c>
      <c r="FQ12" s="24" t="s">
        <v>115</v>
      </c>
      <c r="FR12" s="24" t="s">
        <v>61</v>
      </c>
      <c r="FT12" s="24" t="s">
        <v>108</v>
      </c>
      <c r="FU12" s="24" t="s">
        <v>131</v>
      </c>
    </row>
    <row r="13" spans="1:177" s="11" customFormat="1" x14ac:dyDescent="0.3">
      <c r="A13" s="21">
        <v>2</v>
      </c>
      <c r="B13" s="24" t="s">
        <v>94</v>
      </c>
      <c r="C13" s="24" t="s">
        <v>61</v>
      </c>
      <c r="E13" s="24" t="s">
        <v>103</v>
      </c>
      <c r="F13" s="24" t="s">
        <v>59</v>
      </c>
      <c r="H13" s="24" t="s">
        <v>103</v>
      </c>
      <c r="I13" s="24" t="s">
        <v>59</v>
      </c>
      <c r="K13" s="24" t="s">
        <v>94</v>
      </c>
      <c r="L13" s="24" t="s">
        <v>61</v>
      </c>
      <c r="N13" s="24" t="s">
        <v>103</v>
      </c>
      <c r="O13" s="24" t="s">
        <v>59</v>
      </c>
      <c r="Q13" s="24" t="s">
        <v>103</v>
      </c>
      <c r="R13" s="24" t="s">
        <v>59</v>
      </c>
      <c r="T13" s="24" t="s">
        <v>123</v>
      </c>
      <c r="U13" s="24" t="s">
        <v>123</v>
      </c>
      <c r="W13" s="24" t="s">
        <v>123</v>
      </c>
      <c r="X13" s="24" t="s">
        <v>123</v>
      </c>
      <c r="Z13" s="24" t="s">
        <v>99</v>
      </c>
      <c r="AA13" s="24" t="s">
        <v>131</v>
      </c>
      <c r="AC13" s="24" t="s">
        <v>111</v>
      </c>
      <c r="AD13" s="24" t="s">
        <v>131</v>
      </c>
      <c r="AF13" s="24" t="s">
        <v>99</v>
      </c>
      <c r="AG13" s="24" t="s">
        <v>131</v>
      </c>
      <c r="AI13" s="24" t="s">
        <v>111</v>
      </c>
      <c r="AJ13" s="24" t="s">
        <v>59</v>
      </c>
      <c r="AL13" s="24" t="s">
        <v>99</v>
      </c>
      <c r="AM13" s="24" t="s">
        <v>131</v>
      </c>
      <c r="AO13" s="24" t="s">
        <v>103</v>
      </c>
      <c r="AP13" s="24" t="s">
        <v>59</v>
      </c>
      <c r="AR13" s="24" t="s">
        <v>99</v>
      </c>
      <c r="AS13" s="24" t="s">
        <v>131</v>
      </c>
      <c r="AU13" s="24" t="s">
        <v>111</v>
      </c>
      <c r="AV13" s="24" t="s">
        <v>131</v>
      </c>
      <c r="AX13" s="24" t="s">
        <v>99</v>
      </c>
      <c r="AY13" s="24" t="s">
        <v>131</v>
      </c>
      <c r="BA13" s="24" t="s">
        <v>111</v>
      </c>
      <c r="BB13" s="24" t="s">
        <v>131</v>
      </c>
      <c r="BD13" s="24" t="s">
        <v>89</v>
      </c>
      <c r="BE13" s="24" t="s">
        <v>59</v>
      </c>
      <c r="BG13" s="24" t="s">
        <v>94</v>
      </c>
      <c r="BH13" s="24" t="s">
        <v>131</v>
      </c>
      <c r="BJ13" s="24" t="s">
        <v>89</v>
      </c>
      <c r="BK13" s="24" t="s">
        <v>59</v>
      </c>
      <c r="BM13" s="24" t="s">
        <v>105</v>
      </c>
      <c r="BN13" s="24" t="s">
        <v>131</v>
      </c>
      <c r="BP13" s="24" t="s">
        <v>106</v>
      </c>
      <c r="BQ13" s="24" t="s">
        <v>131</v>
      </c>
      <c r="BS13" s="24" t="s">
        <v>89</v>
      </c>
      <c r="BT13" s="24" t="s">
        <v>131</v>
      </c>
      <c r="BV13" s="24" t="s">
        <v>100</v>
      </c>
      <c r="BW13" s="24" t="s">
        <v>131</v>
      </c>
      <c r="BY13" s="24" t="s">
        <v>89</v>
      </c>
      <c r="BZ13" s="24" t="s">
        <v>131</v>
      </c>
      <c r="CB13" s="24" t="s">
        <v>98</v>
      </c>
      <c r="CC13" s="24" t="s">
        <v>131</v>
      </c>
      <c r="CE13" s="24" t="s">
        <v>99</v>
      </c>
      <c r="CF13" s="24" t="s">
        <v>131</v>
      </c>
      <c r="CH13" s="24" t="s">
        <v>99</v>
      </c>
      <c r="CI13" s="24" t="s">
        <v>131</v>
      </c>
      <c r="CK13" s="24" t="s">
        <v>99</v>
      </c>
      <c r="CL13" s="24" t="s">
        <v>131</v>
      </c>
      <c r="CN13" s="24" t="s">
        <v>89</v>
      </c>
      <c r="CO13" s="24" t="s">
        <v>59</v>
      </c>
      <c r="CQ13" s="24" t="s">
        <v>99</v>
      </c>
      <c r="CR13" s="24" t="s">
        <v>131</v>
      </c>
      <c r="CT13" s="24" t="s">
        <v>89</v>
      </c>
      <c r="CU13" s="24" t="s">
        <v>59</v>
      </c>
      <c r="CW13" s="24" t="s">
        <v>94</v>
      </c>
      <c r="CX13" s="24" t="s">
        <v>131</v>
      </c>
      <c r="CZ13" s="24" t="s">
        <v>94</v>
      </c>
      <c r="DA13" s="24" t="s">
        <v>61</v>
      </c>
      <c r="DC13" s="24" t="s">
        <v>103</v>
      </c>
      <c r="DD13" s="24" t="s">
        <v>59</v>
      </c>
      <c r="DF13" s="24" t="s">
        <v>103</v>
      </c>
      <c r="DG13" s="24" t="s">
        <v>59</v>
      </c>
      <c r="DI13" s="24" t="s">
        <v>123</v>
      </c>
      <c r="DJ13" s="24" t="s">
        <v>123</v>
      </c>
      <c r="DL13" s="24" t="s">
        <v>123</v>
      </c>
      <c r="DM13" s="24" t="s">
        <v>123</v>
      </c>
      <c r="DO13" s="24" t="s">
        <v>99</v>
      </c>
      <c r="DP13" s="24" t="s">
        <v>131</v>
      </c>
      <c r="DR13" s="24" t="s">
        <v>111</v>
      </c>
      <c r="DS13" s="24" t="s">
        <v>131</v>
      </c>
      <c r="DU13" s="24" t="s">
        <v>99</v>
      </c>
      <c r="DV13" s="24" t="s">
        <v>131</v>
      </c>
      <c r="DX13" s="24" t="s">
        <v>111</v>
      </c>
      <c r="DY13" s="24" t="s">
        <v>131</v>
      </c>
      <c r="EA13" s="24" t="s">
        <v>99</v>
      </c>
      <c r="EB13" s="24" t="s">
        <v>131</v>
      </c>
      <c r="ED13" s="24" t="s">
        <v>111</v>
      </c>
      <c r="EE13" s="24" t="s">
        <v>131</v>
      </c>
      <c r="EG13" s="24" t="s">
        <v>89</v>
      </c>
      <c r="EH13" s="24" t="s">
        <v>59</v>
      </c>
      <c r="EJ13" s="24" t="s">
        <v>94</v>
      </c>
      <c r="EK13" s="24" t="s">
        <v>131</v>
      </c>
      <c r="EM13" s="24" t="s">
        <v>89</v>
      </c>
      <c r="EN13" s="24" t="s">
        <v>59</v>
      </c>
      <c r="EP13" s="24" t="s">
        <v>105</v>
      </c>
      <c r="EQ13" s="24" t="s">
        <v>131</v>
      </c>
      <c r="ES13" s="24" t="s">
        <v>106</v>
      </c>
      <c r="ET13" s="24" t="s">
        <v>131</v>
      </c>
      <c r="EV13" s="24" t="s">
        <v>89</v>
      </c>
      <c r="EW13" s="24" t="s">
        <v>131</v>
      </c>
      <c r="EY13" s="24" t="s">
        <v>100</v>
      </c>
      <c r="EZ13" s="24" t="s">
        <v>131</v>
      </c>
      <c r="FB13" s="24" t="s">
        <v>89</v>
      </c>
      <c r="FC13" s="24" t="s">
        <v>131</v>
      </c>
      <c r="FE13" s="24" t="s">
        <v>98</v>
      </c>
      <c r="FF13" s="24" t="s">
        <v>131</v>
      </c>
      <c r="FH13" s="24" t="s">
        <v>99</v>
      </c>
      <c r="FI13" s="24" t="s">
        <v>131</v>
      </c>
      <c r="FK13" s="24" t="s">
        <v>99</v>
      </c>
      <c r="FL13" s="24" t="s">
        <v>131</v>
      </c>
      <c r="FN13" s="24" t="s">
        <v>99</v>
      </c>
      <c r="FO13" s="24" t="s">
        <v>131</v>
      </c>
      <c r="FQ13" s="24" t="s">
        <v>89</v>
      </c>
      <c r="FR13" s="24" t="s">
        <v>59</v>
      </c>
      <c r="FT13" s="24" t="s">
        <v>94</v>
      </c>
      <c r="FU13" s="24" t="s">
        <v>131</v>
      </c>
    </row>
    <row r="14" spans="1:177" s="11" customFormat="1" x14ac:dyDescent="0.3">
      <c r="A14" s="21">
        <v>3</v>
      </c>
      <c r="B14" s="24" t="s">
        <v>89</v>
      </c>
      <c r="C14" s="24" t="s">
        <v>59</v>
      </c>
      <c r="E14" s="24" t="s">
        <v>90</v>
      </c>
      <c r="F14" s="24" t="s">
        <v>59</v>
      </c>
      <c r="H14" s="24" t="s">
        <v>90</v>
      </c>
      <c r="I14" s="24" t="s">
        <v>59</v>
      </c>
      <c r="K14" s="24" t="s">
        <v>89</v>
      </c>
      <c r="L14" s="24" t="s">
        <v>59</v>
      </c>
      <c r="N14" s="24" t="s">
        <v>90</v>
      </c>
      <c r="O14" s="24" t="s">
        <v>59</v>
      </c>
      <c r="Q14" s="24" t="s">
        <v>90</v>
      </c>
      <c r="R14" s="24" t="s">
        <v>59</v>
      </c>
      <c r="T14" s="24" t="s">
        <v>123</v>
      </c>
      <c r="U14" s="24" t="s">
        <v>123</v>
      </c>
      <c r="W14" s="24" t="s">
        <v>123</v>
      </c>
      <c r="X14" s="24" t="s">
        <v>123</v>
      </c>
      <c r="Z14" s="24" t="s">
        <v>89</v>
      </c>
      <c r="AA14" s="24" t="s">
        <v>131</v>
      </c>
      <c r="AC14" s="24" t="s">
        <v>103</v>
      </c>
      <c r="AD14" s="24" t="s">
        <v>131</v>
      </c>
      <c r="AF14" s="24" t="s">
        <v>89</v>
      </c>
      <c r="AG14" s="24" t="s">
        <v>131</v>
      </c>
      <c r="AI14" s="24" t="s">
        <v>103</v>
      </c>
      <c r="AJ14" s="24" t="s">
        <v>59</v>
      </c>
      <c r="AL14" s="24" t="s">
        <v>89</v>
      </c>
      <c r="AM14" s="24" t="s">
        <v>131</v>
      </c>
      <c r="AO14" s="24" t="s">
        <v>89</v>
      </c>
      <c r="AP14" s="24" t="s">
        <v>59</v>
      </c>
      <c r="AR14" s="24" t="s">
        <v>89</v>
      </c>
      <c r="AS14" s="24" t="s">
        <v>131</v>
      </c>
      <c r="AU14" s="24" t="s">
        <v>103</v>
      </c>
      <c r="AV14" s="24" t="s">
        <v>131</v>
      </c>
      <c r="AX14" s="24" t="s">
        <v>89</v>
      </c>
      <c r="AY14" s="24" t="s">
        <v>131</v>
      </c>
      <c r="BA14" s="24" t="s">
        <v>103</v>
      </c>
      <c r="BB14" s="24" t="s">
        <v>131</v>
      </c>
      <c r="BD14" s="24" t="s">
        <v>89</v>
      </c>
      <c r="BE14" s="24" t="s">
        <v>59</v>
      </c>
      <c r="BG14" s="24" t="s">
        <v>123</v>
      </c>
      <c r="BH14" s="24" t="s">
        <v>123</v>
      </c>
      <c r="BJ14" s="24" t="s">
        <v>123</v>
      </c>
      <c r="BK14" s="24" t="s">
        <v>123</v>
      </c>
      <c r="BM14" s="24" t="s">
        <v>85</v>
      </c>
      <c r="BN14" s="24" t="s">
        <v>131</v>
      </c>
      <c r="BP14" s="24" t="s">
        <v>85</v>
      </c>
      <c r="BQ14" s="24" t="s">
        <v>131</v>
      </c>
      <c r="BS14" s="24" t="s">
        <v>123</v>
      </c>
      <c r="BT14" s="24" t="s">
        <v>123</v>
      </c>
      <c r="BV14" s="24" t="s">
        <v>85</v>
      </c>
      <c r="BW14" s="24" t="s">
        <v>131</v>
      </c>
      <c r="BY14" s="24" t="s">
        <v>123</v>
      </c>
      <c r="BZ14" s="24" t="s">
        <v>123</v>
      </c>
      <c r="CB14" s="24" t="s">
        <v>85</v>
      </c>
      <c r="CC14" s="24" t="s">
        <v>131</v>
      </c>
      <c r="CE14" s="24" t="s">
        <v>89</v>
      </c>
      <c r="CF14" s="24" t="s">
        <v>131</v>
      </c>
      <c r="CH14" s="24" t="s">
        <v>89</v>
      </c>
      <c r="CI14" s="24" t="s">
        <v>131</v>
      </c>
      <c r="CK14" s="24" t="s">
        <v>88</v>
      </c>
      <c r="CL14" s="24" t="s">
        <v>131</v>
      </c>
      <c r="CN14" s="24" t="s">
        <v>89</v>
      </c>
      <c r="CO14" s="24" t="s">
        <v>59</v>
      </c>
      <c r="CQ14" s="24" t="s">
        <v>89</v>
      </c>
      <c r="CR14" s="24" t="s">
        <v>131</v>
      </c>
      <c r="CT14" s="24" t="s">
        <v>89</v>
      </c>
      <c r="CU14" s="24" t="s">
        <v>59</v>
      </c>
      <c r="CW14" s="24" t="s">
        <v>123</v>
      </c>
      <c r="CX14" s="24" t="s">
        <v>123</v>
      </c>
      <c r="CZ14" s="24" t="s">
        <v>89</v>
      </c>
      <c r="DA14" s="24" t="s">
        <v>59</v>
      </c>
      <c r="DC14" s="24" t="s">
        <v>90</v>
      </c>
      <c r="DD14" s="24" t="s">
        <v>59</v>
      </c>
      <c r="DF14" s="24" t="s">
        <v>90</v>
      </c>
      <c r="DG14" s="24" t="s">
        <v>59</v>
      </c>
      <c r="DI14" s="24" t="s">
        <v>123</v>
      </c>
      <c r="DJ14" s="24" t="s">
        <v>123</v>
      </c>
      <c r="DL14" s="24" t="s">
        <v>123</v>
      </c>
      <c r="DM14" s="24" t="s">
        <v>123</v>
      </c>
      <c r="DO14" s="24" t="s">
        <v>89</v>
      </c>
      <c r="DP14" s="24" t="s">
        <v>131</v>
      </c>
      <c r="DR14" s="24" t="s">
        <v>103</v>
      </c>
      <c r="DS14" s="24" t="s">
        <v>131</v>
      </c>
      <c r="DU14" s="24" t="s">
        <v>89</v>
      </c>
      <c r="DV14" s="24" t="s">
        <v>131</v>
      </c>
      <c r="DX14" s="24" t="s">
        <v>103</v>
      </c>
      <c r="DY14" s="24" t="s">
        <v>131</v>
      </c>
      <c r="EA14" s="24" t="s">
        <v>89</v>
      </c>
      <c r="EB14" s="24" t="s">
        <v>131</v>
      </c>
      <c r="ED14" s="24" t="s">
        <v>103</v>
      </c>
      <c r="EE14" s="24" t="s">
        <v>131</v>
      </c>
      <c r="EG14" s="24" t="s">
        <v>89</v>
      </c>
      <c r="EH14" s="24" t="s">
        <v>59</v>
      </c>
      <c r="EJ14" s="24" t="s">
        <v>123</v>
      </c>
      <c r="EK14" s="24" t="s">
        <v>123</v>
      </c>
      <c r="EM14" s="24" t="s">
        <v>123</v>
      </c>
      <c r="EN14" s="24" t="s">
        <v>123</v>
      </c>
      <c r="EP14" s="24" t="s">
        <v>85</v>
      </c>
      <c r="EQ14" s="24" t="s">
        <v>131</v>
      </c>
      <c r="ES14" s="24" t="s">
        <v>85</v>
      </c>
      <c r="ET14" s="24" t="s">
        <v>131</v>
      </c>
      <c r="EV14" s="24" t="s">
        <v>123</v>
      </c>
      <c r="EW14" s="24" t="s">
        <v>123</v>
      </c>
      <c r="EY14" s="24" t="s">
        <v>85</v>
      </c>
      <c r="EZ14" s="24" t="s">
        <v>131</v>
      </c>
      <c r="FB14" s="24" t="s">
        <v>123</v>
      </c>
      <c r="FC14" s="24" t="s">
        <v>123</v>
      </c>
      <c r="FE14" s="24" t="s">
        <v>85</v>
      </c>
      <c r="FF14" s="24" t="s">
        <v>131</v>
      </c>
      <c r="FH14" s="24" t="s">
        <v>89</v>
      </c>
      <c r="FI14" s="24" t="s">
        <v>131</v>
      </c>
      <c r="FK14" s="24" t="s">
        <v>89</v>
      </c>
      <c r="FL14" s="24" t="s">
        <v>131</v>
      </c>
      <c r="FN14" s="24" t="s">
        <v>88</v>
      </c>
      <c r="FO14" s="24" t="s">
        <v>131</v>
      </c>
      <c r="FQ14" s="24" t="s">
        <v>89</v>
      </c>
      <c r="FR14" s="24" t="s">
        <v>59</v>
      </c>
      <c r="FT14" s="24" t="s">
        <v>123</v>
      </c>
      <c r="FU14" s="24" t="s">
        <v>123</v>
      </c>
    </row>
    <row r="15" spans="1:177" s="11" customFormat="1" x14ac:dyDescent="0.3">
      <c r="A15" s="21">
        <v>4</v>
      </c>
      <c r="B15" s="24" t="s">
        <v>89</v>
      </c>
      <c r="C15" s="24" t="s">
        <v>59</v>
      </c>
      <c r="E15" s="24" t="s">
        <v>89</v>
      </c>
      <c r="F15" s="24" t="s">
        <v>59</v>
      </c>
      <c r="H15" s="24" t="s">
        <v>89</v>
      </c>
      <c r="I15" s="24" t="s">
        <v>59</v>
      </c>
      <c r="K15" s="24" t="s">
        <v>89</v>
      </c>
      <c r="L15" s="24" t="s">
        <v>59</v>
      </c>
      <c r="N15" s="24" t="s">
        <v>89</v>
      </c>
      <c r="O15" s="24" t="s">
        <v>59</v>
      </c>
      <c r="Q15" s="24" t="s">
        <v>89</v>
      </c>
      <c r="R15" s="24" t="s">
        <v>59</v>
      </c>
      <c r="T15" s="24" t="s">
        <v>123</v>
      </c>
      <c r="U15" s="24" t="s">
        <v>123</v>
      </c>
      <c r="W15" s="24" t="s">
        <v>123</v>
      </c>
      <c r="X15" s="24" t="s">
        <v>123</v>
      </c>
      <c r="Z15" s="24" t="s">
        <v>89</v>
      </c>
      <c r="AA15" s="24" t="s">
        <v>131</v>
      </c>
      <c r="AC15" s="24" t="s">
        <v>89</v>
      </c>
      <c r="AD15" s="24" t="s">
        <v>131</v>
      </c>
      <c r="AF15" s="24" t="s">
        <v>89</v>
      </c>
      <c r="AG15" s="24" t="s">
        <v>131</v>
      </c>
      <c r="AI15" s="24" t="s">
        <v>89</v>
      </c>
      <c r="AJ15" s="24" t="s">
        <v>59</v>
      </c>
      <c r="AL15" s="24" t="s">
        <v>89</v>
      </c>
      <c r="AM15" s="24" t="s">
        <v>131</v>
      </c>
      <c r="AO15" s="24" t="s">
        <v>89</v>
      </c>
      <c r="AP15" s="24" t="s">
        <v>59</v>
      </c>
      <c r="AR15" s="24" t="s">
        <v>89</v>
      </c>
      <c r="AS15" s="24" t="s">
        <v>131</v>
      </c>
      <c r="AU15" s="24" t="s">
        <v>89</v>
      </c>
      <c r="AV15" s="24" t="s">
        <v>131</v>
      </c>
      <c r="AX15" s="24" t="s">
        <v>89</v>
      </c>
      <c r="AY15" s="24" t="s">
        <v>131</v>
      </c>
      <c r="BA15" s="24" t="s">
        <v>89</v>
      </c>
      <c r="BB15" s="24" t="s">
        <v>131</v>
      </c>
      <c r="BD15" s="24" t="s">
        <v>89</v>
      </c>
      <c r="BE15" s="24" t="s">
        <v>59</v>
      </c>
      <c r="BG15" s="24" t="s">
        <v>123</v>
      </c>
      <c r="BH15" s="24" t="s">
        <v>123</v>
      </c>
      <c r="BJ15" s="24" t="s">
        <v>123</v>
      </c>
      <c r="BK15" s="24" t="s">
        <v>123</v>
      </c>
      <c r="BM15" s="24" t="s">
        <v>123</v>
      </c>
      <c r="BN15" s="24" t="s">
        <v>123</v>
      </c>
      <c r="BP15" s="24" t="s">
        <v>85</v>
      </c>
      <c r="BQ15" s="24" t="s">
        <v>131</v>
      </c>
      <c r="BS15" s="24" t="s">
        <v>123</v>
      </c>
      <c r="BT15" s="24" t="s">
        <v>123</v>
      </c>
      <c r="BV15" s="24" t="s">
        <v>89</v>
      </c>
      <c r="BW15" s="24" t="s">
        <v>131</v>
      </c>
      <c r="BY15" s="24" t="s">
        <v>123</v>
      </c>
      <c r="BZ15" s="24" t="s">
        <v>123</v>
      </c>
      <c r="CB15" s="24" t="s">
        <v>89</v>
      </c>
      <c r="CC15" s="24" t="s">
        <v>131</v>
      </c>
      <c r="CE15" s="24" t="s">
        <v>89</v>
      </c>
      <c r="CF15" s="24" t="s">
        <v>131</v>
      </c>
      <c r="CH15" s="24" t="s">
        <v>89</v>
      </c>
      <c r="CI15" s="24" t="s">
        <v>131</v>
      </c>
      <c r="CK15" s="24" t="s">
        <v>89</v>
      </c>
      <c r="CL15" s="24" t="s">
        <v>131</v>
      </c>
      <c r="CN15" s="24" t="s">
        <v>89</v>
      </c>
      <c r="CO15" s="24" t="s">
        <v>59</v>
      </c>
      <c r="CQ15" s="24" t="s">
        <v>89</v>
      </c>
      <c r="CR15" s="24" t="s">
        <v>131</v>
      </c>
      <c r="CT15" s="24" t="s">
        <v>89</v>
      </c>
      <c r="CU15" s="24" t="s">
        <v>59</v>
      </c>
      <c r="CW15" s="24" t="s">
        <v>123</v>
      </c>
      <c r="CX15" s="24" t="s">
        <v>123</v>
      </c>
      <c r="CZ15" s="24" t="s">
        <v>89</v>
      </c>
      <c r="DA15" s="24" t="s">
        <v>59</v>
      </c>
      <c r="DC15" s="24" t="s">
        <v>89</v>
      </c>
      <c r="DD15" s="24" t="s">
        <v>59</v>
      </c>
      <c r="DF15" s="24" t="s">
        <v>89</v>
      </c>
      <c r="DG15" s="24" t="s">
        <v>59</v>
      </c>
      <c r="DI15" s="24" t="s">
        <v>123</v>
      </c>
      <c r="DJ15" s="24" t="s">
        <v>123</v>
      </c>
      <c r="DL15" s="24" t="s">
        <v>123</v>
      </c>
      <c r="DM15" s="24" t="s">
        <v>123</v>
      </c>
      <c r="DO15" s="24" t="s">
        <v>89</v>
      </c>
      <c r="DP15" s="24" t="s">
        <v>131</v>
      </c>
      <c r="DR15" s="24" t="s">
        <v>89</v>
      </c>
      <c r="DS15" s="24" t="s">
        <v>131</v>
      </c>
      <c r="DU15" s="24" t="s">
        <v>89</v>
      </c>
      <c r="DV15" s="24" t="s">
        <v>131</v>
      </c>
      <c r="DX15" s="24" t="s">
        <v>89</v>
      </c>
      <c r="DY15" s="24" t="s">
        <v>131</v>
      </c>
      <c r="EA15" s="24" t="s">
        <v>89</v>
      </c>
      <c r="EB15" s="24" t="s">
        <v>131</v>
      </c>
      <c r="ED15" s="24" t="s">
        <v>89</v>
      </c>
      <c r="EE15" s="24" t="s">
        <v>131</v>
      </c>
      <c r="EG15" s="24" t="s">
        <v>89</v>
      </c>
      <c r="EH15" s="24" t="s">
        <v>59</v>
      </c>
      <c r="EJ15" s="24" t="s">
        <v>123</v>
      </c>
      <c r="EK15" s="24" t="s">
        <v>123</v>
      </c>
      <c r="EM15" s="24" t="s">
        <v>123</v>
      </c>
      <c r="EN15" s="24" t="s">
        <v>123</v>
      </c>
      <c r="EP15" s="24" t="s">
        <v>123</v>
      </c>
      <c r="EQ15" s="24" t="s">
        <v>123</v>
      </c>
      <c r="ES15" s="24" t="s">
        <v>85</v>
      </c>
      <c r="ET15" s="24" t="s">
        <v>131</v>
      </c>
      <c r="EV15" s="24" t="s">
        <v>123</v>
      </c>
      <c r="EW15" s="24" t="s">
        <v>123</v>
      </c>
      <c r="EY15" s="24" t="s">
        <v>89</v>
      </c>
      <c r="EZ15" s="24" t="s">
        <v>131</v>
      </c>
      <c r="FB15" s="24" t="s">
        <v>123</v>
      </c>
      <c r="FC15" s="24" t="s">
        <v>123</v>
      </c>
      <c r="FE15" s="24" t="s">
        <v>89</v>
      </c>
      <c r="FF15" s="24" t="s">
        <v>131</v>
      </c>
      <c r="FH15" s="24" t="s">
        <v>89</v>
      </c>
      <c r="FI15" s="24" t="s">
        <v>131</v>
      </c>
      <c r="FK15" s="24" t="s">
        <v>89</v>
      </c>
      <c r="FL15" s="24" t="s">
        <v>131</v>
      </c>
      <c r="FN15" s="24" t="s">
        <v>89</v>
      </c>
      <c r="FO15" s="24" t="s">
        <v>131</v>
      </c>
      <c r="FQ15" s="24" t="s">
        <v>89</v>
      </c>
      <c r="FR15" s="24" t="s">
        <v>59</v>
      </c>
      <c r="FT15" s="24" t="s">
        <v>123</v>
      </c>
      <c r="FU15" s="24" t="s">
        <v>123</v>
      </c>
    </row>
    <row r="16" spans="1:177" s="11" customFormat="1" x14ac:dyDescent="0.3">
      <c r="A16" s="21">
        <v>5</v>
      </c>
      <c r="B16" s="24" t="s">
        <v>89</v>
      </c>
      <c r="C16" s="24" t="s">
        <v>59</v>
      </c>
      <c r="E16" s="24" t="s">
        <v>123</v>
      </c>
      <c r="F16" s="24" t="s">
        <v>123</v>
      </c>
      <c r="H16" s="24" t="s">
        <v>123</v>
      </c>
      <c r="I16" s="24" t="s">
        <v>123</v>
      </c>
      <c r="K16" s="24" t="s">
        <v>89</v>
      </c>
      <c r="L16" s="24" t="s">
        <v>59</v>
      </c>
      <c r="N16" s="24" t="s">
        <v>123</v>
      </c>
      <c r="O16" s="24" t="s">
        <v>123</v>
      </c>
      <c r="Q16" s="24" t="s">
        <v>123</v>
      </c>
      <c r="R16" s="24" t="s">
        <v>123</v>
      </c>
      <c r="T16" s="24" t="s">
        <v>123</v>
      </c>
      <c r="U16" s="24" t="s">
        <v>123</v>
      </c>
      <c r="W16" s="24" t="s">
        <v>123</v>
      </c>
      <c r="X16" s="24" t="s">
        <v>123</v>
      </c>
      <c r="Z16" s="24" t="s">
        <v>123</v>
      </c>
      <c r="AA16" s="24" t="s">
        <v>123</v>
      </c>
      <c r="AC16" s="24" t="s">
        <v>123</v>
      </c>
      <c r="AD16" s="24" t="s">
        <v>123</v>
      </c>
      <c r="AF16" s="24" t="s">
        <v>123</v>
      </c>
      <c r="AG16" s="24" t="s">
        <v>123</v>
      </c>
      <c r="AI16" s="24" t="s">
        <v>123</v>
      </c>
      <c r="AJ16" s="24" t="s">
        <v>123</v>
      </c>
      <c r="AL16" s="24" t="s">
        <v>123</v>
      </c>
      <c r="AM16" s="24" t="s">
        <v>123</v>
      </c>
      <c r="AO16" s="24" t="s">
        <v>89</v>
      </c>
      <c r="AP16" s="24" t="s">
        <v>59</v>
      </c>
      <c r="AR16" s="24" t="s">
        <v>123</v>
      </c>
      <c r="AS16" s="24" t="s">
        <v>123</v>
      </c>
      <c r="AU16" s="24" t="s">
        <v>123</v>
      </c>
      <c r="AV16" s="24" t="s">
        <v>123</v>
      </c>
      <c r="AX16" s="24" t="s">
        <v>89</v>
      </c>
      <c r="AY16" s="24" t="s">
        <v>59</v>
      </c>
      <c r="BA16" s="24" t="s">
        <v>89</v>
      </c>
      <c r="BB16" s="24" t="s">
        <v>59</v>
      </c>
      <c r="BD16" s="24" t="s">
        <v>123</v>
      </c>
      <c r="BE16" s="24" t="s">
        <v>123</v>
      </c>
      <c r="BG16" s="24" t="s">
        <v>123</v>
      </c>
      <c r="BH16" s="24" t="s">
        <v>123</v>
      </c>
      <c r="BJ16" s="24" t="s">
        <v>123</v>
      </c>
      <c r="BK16" s="24" t="s">
        <v>123</v>
      </c>
      <c r="BM16" s="24" t="s">
        <v>123</v>
      </c>
      <c r="BN16" s="24" t="s">
        <v>123</v>
      </c>
      <c r="BP16" s="24" t="s">
        <v>89</v>
      </c>
      <c r="BQ16" s="24" t="s">
        <v>131</v>
      </c>
      <c r="BS16" s="24" t="s">
        <v>123</v>
      </c>
      <c r="BT16" s="24" t="s">
        <v>123</v>
      </c>
      <c r="BV16" s="24" t="s">
        <v>89</v>
      </c>
      <c r="BW16" s="24" t="s">
        <v>131</v>
      </c>
      <c r="BY16" s="24" t="s">
        <v>123</v>
      </c>
      <c r="BZ16" s="24" t="s">
        <v>123</v>
      </c>
      <c r="CB16" s="24" t="s">
        <v>89</v>
      </c>
      <c r="CC16" s="24" t="s">
        <v>131</v>
      </c>
      <c r="CE16" s="24" t="s">
        <v>89</v>
      </c>
      <c r="CF16" s="24" t="s">
        <v>59</v>
      </c>
      <c r="CH16" s="24" t="s">
        <v>89</v>
      </c>
      <c r="CI16" s="24" t="s">
        <v>59</v>
      </c>
      <c r="CK16" s="24" t="s">
        <v>123</v>
      </c>
      <c r="CL16" s="24" t="s">
        <v>123</v>
      </c>
      <c r="CN16" s="24" t="s">
        <v>89</v>
      </c>
      <c r="CO16" s="24" t="s">
        <v>59</v>
      </c>
      <c r="CQ16" s="24" t="s">
        <v>89</v>
      </c>
      <c r="CR16" s="24" t="s">
        <v>131</v>
      </c>
      <c r="CT16" s="24" t="s">
        <v>89</v>
      </c>
      <c r="CU16" s="24" t="s">
        <v>59</v>
      </c>
      <c r="CW16" s="24" t="s">
        <v>123</v>
      </c>
      <c r="CX16" s="24" t="s">
        <v>123</v>
      </c>
      <c r="CZ16" s="24" t="s">
        <v>89</v>
      </c>
      <c r="DA16" s="24" t="s">
        <v>59</v>
      </c>
      <c r="DC16" s="24" t="s">
        <v>123</v>
      </c>
      <c r="DD16" s="24" t="s">
        <v>123</v>
      </c>
      <c r="DF16" s="24" t="s">
        <v>123</v>
      </c>
      <c r="DG16" s="24" t="s">
        <v>123</v>
      </c>
      <c r="DI16" s="24" t="s">
        <v>123</v>
      </c>
      <c r="DJ16" s="24" t="s">
        <v>123</v>
      </c>
      <c r="DL16" s="24" t="s">
        <v>123</v>
      </c>
      <c r="DM16" s="24" t="s">
        <v>123</v>
      </c>
      <c r="DO16" s="24" t="s">
        <v>123</v>
      </c>
      <c r="DP16" s="24" t="s">
        <v>123</v>
      </c>
      <c r="DR16" s="24" t="s">
        <v>123</v>
      </c>
      <c r="DS16" s="24" t="s">
        <v>123</v>
      </c>
      <c r="DU16" s="24" t="s">
        <v>123</v>
      </c>
      <c r="DV16" s="24" t="s">
        <v>123</v>
      </c>
      <c r="DX16" s="24" t="s">
        <v>123</v>
      </c>
      <c r="DY16" s="24" t="s">
        <v>123</v>
      </c>
      <c r="EA16" s="24" t="s">
        <v>89</v>
      </c>
      <c r="EB16" s="24" t="s">
        <v>59</v>
      </c>
      <c r="ED16" s="24" t="s">
        <v>89</v>
      </c>
      <c r="EE16" s="24" t="s">
        <v>59</v>
      </c>
      <c r="EG16" s="24" t="s">
        <v>123</v>
      </c>
      <c r="EH16" s="24" t="s">
        <v>123</v>
      </c>
      <c r="EJ16" s="24" t="s">
        <v>123</v>
      </c>
      <c r="EK16" s="24" t="s">
        <v>123</v>
      </c>
      <c r="EM16" s="24" t="s">
        <v>123</v>
      </c>
      <c r="EN16" s="24" t="s">
        <v>123</v>
      </c>
      <c r="EP16" s="24" t="s">
        <v>123</v>
      </c>
      <c r="EQ16" s="24" t="s">
        <v>123</v>
      </c>
      <c r="ES16" s="24" t="s">
        <v>89</v>
      </c>
      <c r="ET16" s="24" t="s">
        <v>131</v>
      </c>
      <c r="EV16" s="24" t="s">
        <v>123</v>
      </c>
      <c r="EW16" s="24" t="s">
        <v>123</v>
      </c>
      <c r="EY16" s="24" t="s">
        <v>89</v>
      </c>
      <c r="EZ16" s="24" t="s">
        <v>131</v>
      </c>
      <c r="FB16" s="24" t="s">
        <v>123</v>
      </c>
      <c r="FC16" s="24" t="s">
        <v>123</v>
      </c>
      <c r="FE16" s="24" t="s">
        <v>89</v>
      </c>
      <c r="FF16" s="24" t="s">
        <v>131</v>
      </c>
      <c r="FH16" s="24" t="s">
        <v>89</v>
      </c>
      <c r="FI16" s="24" t="s">
        <v>59</v>
      </c>
      <c r="FK16" s="24" t="s">
        <v>89</v>
      </c>
      <c r="FL16" s="24" t="s">
        <v>59</v>
      </c>
      <c r="FN16" s="24" t="s">
        <v>123</v>
      </c>
      <c r="FO16" s="24" t="s">
        <v>123</v>
      </c>
      <c r="FQ16" s="24" t="s">
        <v>89</v>
      </c>
      <c r="FR16" s="24" t="s">
        <v>59</v>
      </c>
      <c r="FT16" s="24" t="s">
        <v>123</v>
      </c>
      <c r="FU16" s="24" t="s">
        <v>123</v>
      </c>
    </row>
    <row r="17" spans="1:177" s="11" customFormat="1" x14ac:dyDescent="0.3">
      <c r="A17" s="21">
        <v>6</v>
      </c>
      <c r="B17" s="24" t="s">
        <v>123</v>
      </c>
      <c r="C17" s="24" t="s">
        <v>123</v>
      </c>
      <c r="E17" s="24" t="s">
        <v>123</v>
      </c>
      <c r="F17" s="24" t="s">
        <v>123</v>
      </c>
      <c r="H17" s="24" t="s">
        <v>123</v>
      </c>
      <c r="I17" s="24" t="s">
        <v>123</v>
      </c>
      <c r="K17" s="24" t="s">
        <v>123</v>
      </c>
      <c r="L17" s="24" t="s">
        <v>123</v>
      </c>
      <c r="N17" s="24" t="s">
        <v>123</v>
      </c>
      <c r="O17" s="24" t="s">
        <v>123</v>
      </c>
      <c r="Q17" s="24" t="s">
        <v>123</v>
      </c>
      <c r="R17" s="24" t="s">
        <v>123</v>
      </c>
      <c r="T17" s="24" t="s">
        <v>123</v>
      </c>
      <c r="U17" s="24" t="s">
        <v>123</v>
      </c>
      <c r="W17" s="24" t="s">
        <v>123</v>
      </c>
      <c r="X17" s="24" t="s">
        <v>123</v>
      </c>
      <c r="Z17" s="24" t="s">
        <v>123</v>
      </c>
      <c r="AA17" s="24" t="s">
        <v>123</v>
      </c>
      <c r="AC17" s="24" t="s">
        <v>123</v>
      </c>
      <c r="AD17" s="24" t="s">
        <v>123</v>
      </c>
      <c r="AF17" s="24" t="s">
        <v>123</v>
      </c>
      <c r="AG17" s="24" t="s">
        <v>123</v>
      </c>
      <c r="AI17" s="24" t="s">
        <v>123</v>
      </c>
      <c r="AJ17" s="24" t="s">
        <v>123</v>
      </c>
      <c r="AL17" s="24" t="s">
        <v>123</v>
      </c>
      <c r="AM17" s="24" t="s">
        <v>123</v>
      </c>
      <c r="AO17" s="24" t="s">
        <v>123</v>
      </c>
      <c r="AP17" s="24" t="s">
        <v>123</v>
      </c>
      <c r="AR17" s="24" t="s">
        <v>123</v>
      </c>
      <c r="AS17" s="24" t="s">
        <v>123</v>
      </c>
      <c r="AU17" s="24" t="s">
        <v>123</v>
      </c>
      <c r="AV17" s="24" t="s">
        <v>123</v>
      </c>
      <c r="AX17" s="24" t="s">
        <v>123</v>
      </c>
      <c r="AY17" s="24" t="s">
        <v>123</v>
      </c>
      <c r="BA17" s="24" t="s">
        <v>123</v>
      </c>
      <c r="BB17" s="24" t="s">
        <v>123</v>
      </c>
      <c r="BD17" s="24" t="s">
        <v>123</v>
      </c>
      <c r="BE17" s="24" t="s">
        <v>123</v>
      </c>
      <c r="BG17" s="24" t="s">
        <v>123</v>
      </c>
      <c r="BH17" s="24" t="s">
        <v>123</v>
      </c>
      <c r="BJ17" s="24" t="s">
        <v>123</v>
      </c>
      <c r="BK17" s="24" t="s">
        <v>123</v>
      </c>
      <c r="BM17" s="24" t="s">
        <v>123</v>
      </c>
      <c r="BN17" s="24" t="s">
        <v>123</v>
      </c>
      <c r="BP17" s="24" t="s">
        <v>89</v>
      </c>
      <c r="BQ17" s="24" t="s">
        <v>131</v>
      </c>
      <c r="BS17" s="24" t="s">
        <v>123</v>
      </c>
      <c r="BT17" s="24" t="s">
        <v>123</v>
      </c>
      <c r="BV17" s="24" t="s">
        <v>89</v>
      </c>
      <c r="BW17" s="24" t="s">
        <v>131</v>
      </c>
      <c r="BY17" s="24" t="s">
        <v>123</v>
      </c>
      <c r="BZ17" s="24" t="s">
        <v>123</v>
      </c>
      <c r="CB17" s="24" t="s">
        <v>89</v>
      </c>
      <c r="CC17" s="24" t="s">
        <v>131</v>
      </c>
      <c r="CE17" s="24" t="s">
        <v>89</v>
      </c>
      <c r="CF17" s="24" t="s">
        <v>59</v>
      </c>
      <c r="CH17" s="24" t="s">
        <v>123</v>
      </c>
      <c r="CI17" s="24" t="s">
        <v>123</v>
      </c>
      <c r="CK17" s="24" t="s">
        <v>123</v>
      </c>
      <c r="CL17" s="24" t="s">
        <v>123</v>
      </c>
      <c r="CN17" s="24" t="s">
        <v>123</v>
      </c>
      <c r="CO17" s="24" t="s">
        <v>123</v>
      </c>
      <c r="CQ17" s="24" t="s">
        <v>123</v>
      </c>
      <c r="CR17" s="24" t="s">
        <v>123</v>
      </c>
      <c r="CT17" s="24" t="s">
        <v>123</v>
      </c>
      <c r="CU17" s="24" t="s">
        <v>123</v>
      </c>
      <c r="CW17" s="24" t="s">
        <v>123</v>
      </c>
      <c r="CX17" s="24" t="s">
        <v>123</v>
      </c>
      <c r="CZ17" s="24" t="s">
        <v>123</v>
      </c>
      <c r="DA17" s="24" t="s">
        <v>123</v>
      </c>
      <c r="DC17" s="24" t="s">
        <v>123</v>
      </c>
      <c r="DD17" s="24" t="s">
        <v>123</v>
      </c>
      <c r="DF17" s="24" t="s">
        <v>123</v>
      </c>
      <c r="DG17" s="24" t="s">
        <v>123</v>
      </c>
      <c r="DI17" s="24" t="s">
        <v>123</v>
      </c>
      <c r="DJ17" s="24" t="s">
        <v>123</v>
      </c>
      <c r="DL17" s="24" t="s">
        <v>123</v>
      </c>
      <c r="DM17" s="24" t="s">
        <v>123</v>
      </c>
      <c r="DO17" s="24" t="s">
        <v>123</v>
      </c>
      <c r="DP17" s="24" t="s">
        <v>123</v>
      </c>
      <c r="DR17" s="24" t="s">
        <v>123</v>
      </c>
      <c r="DS17" s="24" t="s">
        <v>123</v>
      </c>
      <c r="DU17" s="24" t="s">
        <v>123</v>
      </c>
      <c r="DV17" s="24" t="s">
        <v>123</v>
      </c>
      <c r="DX17" s="24" t="s">
        <v>123</v>
      </c>
      <c r="DY17" s="24" t="s">
        <v>123</v>
      </c>
      <c r="EA17" s="24" t="s">
        <v>123</v>
      </c>
      <c r="EB17" s="24" t="s">
        <v>123</v>
      </c>
      <c r="ED17" s="24" t="s">
        <v>123</v>
      </c>
      <c r="EE17" s="24" t="s">
        <v>123</v>
      </c>
      <c r="EG17" s="24" t="s">
        <v>123</v>
      </c>
      <c r="EH17" s="24" t="s">
        <v>123</v>
      </c>
      <c r="EJ17" s="24" t="s">
        <v>123</v>
      </c>
      <c r="EK17" s="24" t="s">
        <v>123</v>
      </c>
      <c r="EM17" s="24" t="s">
        <v>123</v>
      </c>
      <c r="EN17" s="24" t="s">
        <v>123</v>
      </c>
      <c r="EP17" s="24" t="s">
        <v>123</v>
      </c>
      <c r="EQ17" s="24" t="s">
        <v>123</v>
      </c>
      <c r="ES17" s="24" t="s">
        <v>89</v>
      </c>
      <c r="ET17" s="24" t="s">
        <v>131</v>
      </c>
      <c r="EV17" s="24" t="s">
        <v>123</v>
      </c>
      <c r="EW17" s="24" t="s">
        <v>123</v>
      </c>
      <c r="EY17" s="24" t="s">
        <v>89</v>
      </c>
      <c r="EZ17" s="24" t="s">
        <v>131</v>
      </c>
      <c r="FB17" s="24" t="s">
        <v>123</v>
      </c>
      <c r="FC17" s="24" t="s">
        <v>123</v>
      </c>
      <c r="FE17" s="24" t="s">
        <v>89</v>
      </c>
      <c r="FF17" s="24" t="s">
        <v>131</v>
      </c>
      <c r="FH17" s="24" t="s">
        <v>89</v>
      </c>
      <c r="FI17" s="24" t="s">
        <v>59</v>
      </c>
      <c r="FK17" s="24" t="s">
        <v>123</v>
      </c>
      <c r="FL17" s="24" t="s">
        <v>123</v>
      </c>
      <c r="FN17" s="24" t="s">
        <v>123</v>
      </c>
      <c r="FO17" s="24" t="s">
        <v>123</v>
      </c>
      <c r="FQ17" s="24" t="s">
        <v>123</v>
      </c>
      <c r="FR17" s="24" t="s">
        <v>123</v>
      </c>
      <c r="FT17" s="24" t="s">
        <v>123</v>
      </c>
      <c r="FU17" s="24" t="s">
        <v>123</v>
      </c>
    </row>
    <row r="18" spans="1:177" s="11" customFormat="1" x14ac:dyDescent="0.3">
      <c r="A18" s="21">
        <v>7</v>
      </c>
      <c r="B18" s="24" t="s">
        <v>123</v>
      </c>
      <c r="C18" s="24" t="s">
        <v>123</v>
      </c>
      <c r="E18" s="24" t="s">
        <v>123</v>
      </c>
      <c r="F18" s="24" t="s">
        <v>123</v>
      </c>
      <c r="H18" s="24" t="s">
        <v>123</v>
      </c>
      <c r="I18" s="24" t="s">
        <v>123</v>
      </c>
      <c r="K18" s="24" t="s">
        <v>123</v>
      </c>
      <c r="L18" s="24" t="s">
        <v>123</v>
      </c>
      <c r="N18" s="24" t="s">
        <v>123</v>
      </c>
      <c r="O18" s="24" t="s">
        <v>123</v>
      </c>
      <c r="Q18" s="24" t="s">
        <v>123</v>
      </c>
      <c r="R18" s="24" t="s">
        <v>123</v>
      </c>
      <c r="T18" s="24" t="s">
        <v>123</v>
      </c>
      <c r="U18" s="24" t="s">
        <v>123</v>
      </c>
      <c r="W18" s="24" t="s">
        <v>123</v>
      </c>
      <c r="X18" s="24" t="s">
        <v>123</v>
      </c>
      <c r="Z18" s="24" t="s">
        <v>123</v>
      </c>
      <c r="AA18" s="24" t="s">
        <v>123</v>
      </c>
      <c r="AC18" s="24" t="s">
        <v>123</v>
      </c>
      <c r="AD18" s="24" t="s">
        <v>123</v>
      </c>
      <c r="AF18" s="24" t="s">
        <v>123</v>
      </c>
      <c r="AG18" s="24" t="s">
        <v>123</v>
      </c>
      <c r="AI18" s="24" t="s">
        <v>123</v>
      </c>
      <c r="AJ18" s="24" t="s">
        <v>123</v>
      </c>
      <c r="AL18" s="24" t="s">
        <v>123</v>
      </c>
      <c r="AM18" s="24" t="s">
        <v>123</v>
      </c>
      <c r="AO18" s="24" t="s">
        <v>123</v>
      </c>
      <c r="AP18" s="24" t="s">
        <v>123</v>
      </c>
      <c r="AR18" s="24" t="s">
        <v>123</v>
      </c>
      <c r="AS18" s="24" t="s">
        <v>123</v>
      </c>
      <c r="AU18" s="24" t="s">
        <v>123</v>
      </c>
      <c r="AV18" s="24" t="s">
        <v>123</v>
      </c>
      <c r="AX18" s="24" t="s">
        <v>123</v>
      </c>
      <c r="AY18" s="24" t="s">
        <v>123</v>
      </c>
      <c r="BA18" s="24" t="s">
        <v>123</v>
      </c>
      <c r="BB18" s="24" t="s">
        <v>123</v>
      </c>
      <c r="BD18" s="24" t="s">
        <v>123</v>
      </c>
      <c r="BE18" s="24" t="s">
        <v>123</v>
      </c>
      <c r="BG18" s="24" t="s">
        <v>123</v>
      </c>
      <c r="BH18" s="24" t="s">
        <v>123</v>
      </c>
      <c r="BJ18" s="24" t="s">
        <v>123</v>
      </c>
      <c r="BK18" s="24" t="s">
        <v>123</v>
      </c>
      <c r="BM18" s="24" t="s">
        <v>123</v>
      </c>
      <c r="BN18" s="24" t="s">
        <v>123</v>
      </c>
      <c r="BP18" s="24" t="s">
        <v>123</v>
      </c>
      <c r="BQ18" s="24" t="s">
        <v>123</v>
      </c>
      <c r="BS18" s="24" t="s">
        <v>123</v>
      </c>
      <c r="BT18" s="24" t="s">
        <v>123</v>
      </c>
      <c r="BV18" s="24" t="s">
        <v>123</v>
      </c>
      <c r="BW18" s="24" t="s">
        <v>123</v>
      </c>
      <c r="BY18" s="24" t="s">
        <v>123</v>
      </c>
      <c r="BZ18" s="24" t="s">
        <v>123</v>
      </c>
      <c r="CB18" s="24" t="s">
        <v>123</v>
      </c>
      <c r="CC18" s="24" t="s">
        <v>123</v>
      </c>
      <c r="CE18" s="24" t="s">
        <v>123</v>
      </c>
      <c r="CF18" s="24" t="s">
        <v>123</v>
      </c>
      <c r="CH18" s="24" t="s">
        <v>123</v>
      </c>
      <c r="CI18" s="24" t="s">
        <v>123</v>
      </c>
      <c r="CK18" s="24" t="s">
        <v>123</v>
      </c>
      <c r="CL18" s="24" t="s">
        <v>123</v>
      </c>
      <c r="CN18" s="24" t="s">
        <v>123</v>
      </c>
      <c r="CO18" s="24" t="s">
        <v>123</v>
      </c>
      <c r="CQ18" s="24" t="s">
        <v>123</v>
      </c>
      <c r="CR18" s="24" t="s">
        <v>123</v>
      </c>
      <c r="CT18" s="24" t="s">
        <v>123</v>
      </c>
      <c r="CU18" s="24" t="s">
        <v>123</v>
      </c>
      <c r="CW18" s="24" t="s">
        <v>123</v>
      </c>
      <c r="CX18" s="24" t="s">
        <v>123</v>
      </c>
      <c r="CZ18" s="24" t="s">
        <v>123</v>
      </c>
      <c r="DA18" s="24" t="s">
        <v>123</v>
      </c>
      <c r="DC18" s="24" t="s">
        <v>123</v>
      </c>
      <c r="DD18" s="24" t="s">
        <v>123</v>
      </c>
      <c r="DF18" s="24" t="s">
        <v>123</v>
      </c>
      <c r="DG18" s="24" t="s">
        <v>123</v>
      </c>
      <c r="DI18" s="24" t="s">
        <v>123</v>
      </c>
      <c r="DJ18" s="24" t="s">
        <v>123</v>
      </c>
      <c r="DL18" s="24" t="s">
        <v>123</v>
      </c>
      <c r="DM18" s="24" t="s">
        <v>123</v>
      </c>
      <c r="DO18" s="24" t="s">
        <v>123</v>
      </c>
      <c r="DP18" s="24" t="s">
        <v>123</v>
      </c>
      <c r="DR18" s="24" t="s">
        <v>123</v>
      </c>
      <c r="DS18" s="24" t="s">
        <v>123</v>
      </c>
      <c r="DU18" s="24" t="s">
        <v>123</v>
      </c>
      <c r="DV18" s="24" t="s">
        <v>123</v>
      </c>
      <c r="DX18" s="24" t="s">
        <v>123</v>
      </c>
      <c r="DY18" s="24" t="s">
        <v>123</v>
      </c>
      <c r="EA18" s="24" t="s">
        <v>123</v>
      </c>
      <c r="EB18" s="24" t="s">
        <v>123</v>
      </c>
      <c r="ED18" s="24" t="s">
        <v>123</v>
      </c>
      <c r="EE18" s="24" t="s">
        <v>123</v>
      </c>
      <c r="EG18" s="24" t="s">
        <v>123</v>
      </c>
      <c r="EH18" s="24" t="s">
        <v>123</v>
      </c>
      <c r="EJ18" s="24" t="s">
        <v>123</v>
      </c>
      <c r="EK18" s="24" t="s">
        <v>123</v>
      </c>
      <c r="EM18" s="24" t="s">
        <v>123</v>
      </c>
      <c r="EN18" s="24" t="s">
        <v>123</v>
      </c>
      <c r="EP18" s="24" t="s">
        <v>123</v>
      </c>
      <c r="EQ18" s="24" t="s">
        <v>123</v>
      </c>
      <c r="ES18" s="24" t="s">
        <v>123</v>
      </c>
      <c r="ET18" s="24" t="s">
        <v>123</v>
      </c>
      <c r="EV18" s="24" t="s">
        <v>123</v>
      </c>
      <c r="EW18" s="24" t="s">
        <v>123</v>
      </c>
      <c r="EY18" s="24" t="s">
        <v>123</v>
      </c>
      <c r="EZ18" s="24" t="s">
        <v>123</v>
      </c>
      <c r="FB18" s="24" t="s">
        <v>123</v>
      </c>
      <c r="FC18" s="24" t="s">
        <v>123</v>
      </c>
      <c r="FE18" s="24" t="s">
        <v>123</v>
      </c>
      <c r="FF18" s="24" t="s">
        <v>123</v>
      </c>
      <c r="FH18" s="24" t="s">
        <v>123</v>
      </c>
      <c r="FI18" s="24" t="s">
        <v>123</v>
      </c>
      <c r="FK18" s="24" t="s">
        <v>123</v>
      </c>
      <c r="FL18" s="24" t="s">
        <v>123</v>
      </c>
      <c r="FN18" s="24" t="s">
        <v>123</v>
      </c>
      <c r="FO18" s="24" t="s">
        <v>123</v>
      </c>
      <c r="FQ18" s="24" t="s">
        <v>123</v>
      </c>
      <c r="FR18" s="24" t="s">
        <v>123</v>
      </c>
      <c r="FT18" s="24" t="s">
        <v>123</v>
      </c>
      <c r="FU18" s="24" t="s">
        <v>123</v>
      </c>
    </row>
    <row r="19" spans="1:177" s="11" customFormat="1" x14ac:dyDescent="0.3">
      <c r="A19" s="21">
        <v>8</v>
      </c>
      <c r="B19" s="24" t="s">
        <v>123</v>
      </c>
      <c r="C19" s="24" t="s">
        <v>123</v>
      </c>
      <c r="E19" s="24" t="s">
        <v>123</v>
      </c>
      <c r="F19" s="24" t="s">
        <v>123</v>
      </c>
      <c r="H19" s="24" t="s">
        <v>123</v>
      </c>
      <c r="I19" s="24" t="s">
        <v>123</v>
      </c>
      <c r="K19" s="24" t="s">
        <v>123</v>
      </c>
      <c r="L19" s="24" t="s">
        <v>123</v>
      </c>
      <c r="N19" s="24" t="s">
        <v>123</v>
      </c>
      <c r="O19" s="24" t="s">
        <v>123</v>
      </c>
      <c r="Q19" s="24" t="s">
        <v>123</v>
      </c>
      <c r="R19" s="24" t="s">
        <v>123</v>
      </c>
      <c r="T19" s="24" t="s">
        <v>123</v>
      </c>
      <c r="U19" s="24" t="s">
        <v>123</v>
      </c>
      <c r="W19" s="24" t="s">
        <v>123</v>
      </c>
      <c r="X19" s="24" t="s">
        <v>123</v>
      </c>
      <c r="Z19" s="24" t="s">
        <v>123</v>
      </c>
      <c r="AA19" s="24" t="s">
        <v>123</v>
      </c>
      <c r="AC19" s="24" t="s">
        <v>123</v>
      </c>
      <c r="AD19" s="24" t="s">
        <v>123</v>
      </c>
      <c r="AF19" s="24" t="s">
        <v>123</v>
      </c>
      <c r="AG19" s="24" t="s">
        <v>123</v>
      </c>
      <c r="AI19" s="24" t="s">
        <v>123</v>
      </c>
      <c r="AJ19" s="24" t="s">
        <v>123</v>
      </c>
      <c r="AL19" s="24" t="s">
        <v>123</v>
      </c>
      <c r="AM19" s="24" t="s">
        <v>123</v>
      </c>
      <c r="AO19" s="24" t="s">
        <v>123</v>
      </c>
      <c r="AP19" s="24" t="s">
        <v>123</v>
      </c>
      <c r="AR19" s="24" t="s">
        <v>123</v>
      </c>
      <c r="AS19" s="24" t="s">
        <v>123</v>
      </c>
      <c r="AU19" s="24" t="s">
        <v>123</v>
      </c>
      <c r="AV19" s="24" t="s">
        <v>123</v>
      </c>
      <c r="AX19" s="24" t="s">
        <v>123</v>
      </c>
      <c r="AY19" s="24" t="s">
        <v>123</v>
      </c>
      <c r="BA19" s="24" t="s">
        <v>123</v>
      </c>
      <c r="BB19" s="24" t="s">
        <v>123</v>
      </c>
      <c r="BD19" s="24" t="s">
        <v>123</v>
      </c>
      <c r="BE19" s="24" t="s">
        <v>123</v>
      </c>
      <c r="BG19" s="24" t="s">
        <v>123</v>
      </c>
      <c r="BH19" s="24" t="s">
        <v>123</v>
      </c>
      <c r="BJ19" s="24" t="s">
        <v>123</v>
      </c>
      <c r="BK19" s="24" t="s">
        <v>123</v>
      </c>
      <c r="BM19" s="24" t="s">
        <v>123</v>
      </c>
      <c r="BN19" s="24" t="s">
        <v>123</v>
      </c>
      <c r="BP19" s="24" t="s">
        <v>123</v>
      </c>
      <c r="BQ19" s="24" t="s">
        <v>123</v>
      </c>
      <c r="BS19" s="24" t="s">
        <v>123</v>
      </c>
      <c r="BT19" s="24" t="s">
        <v>123</v>
      </c>
      <c r="BV19" s="24" t="s">
        <v>123</v>
      </c>
      <c r="BW19" s="24" t="s">
        <v>123</v>
      </c>
      <c r="BY19" s="24" t="s">
        <v>123</v>
      </c>
      <c r="BZ19" s="24" t="s">
        <v>123</v>
      </c>
      <c r="CB19" s="24" t="s">
        <v>123</v>
      </c>
      <c r="CC19" s="24" t="s">
        <v>123</v>
      </c>
      <c r="CE19" s="24" t="s">
        <v>123</v>
      </c>
      <c r="CF19" s="24" t="s">
        <v>123</v>
      </c>
      <c r="CH19" s="24" t="s">
        <v>123</v>
      </c>
      <c r="CI19" s="24" t="s">
        <v>123</v>
      </c>
      <c r="CK19" s="24" t="s">
        <v>123</v>
      </c>
      <c r="CL19" s="24" t="s">
        <v>123</v>
      </c>
      <c r="CN19" s="24" t="s">
        <v>123</v>
      </c>
      <c r="CO19" s="24" t="s">
        <v>123</v>
      </c>
      <c r="CQ19" s="24" t="s">
        <v>123</v>
      </c>
      <c r="CR19" s="24" t="s">
        <v>123</v>
      </c>
      <c r="CT19" s="24" t="s">
        <v>123</v>
      </c>
      <c r="CU19" s="24" t="s">
        <v>123</v>
      </c>
      <c r="CW19" s="24" t="s">
        <v>123</v>
      </c>
      <c r="CX19" s="24" t="s">
        <v>123</v>
      </c>
      <c r="CZ19" s="24" t="s">
        <v>123</v>
      </c>
      <c r="DA19" s="24" t="s">
        <v>123</v>
      </c>
      <c r="DC19" s="24" t="s">
        <v>123</v>
      </c>
      <c r="DD19" s="24" t="s">
        <v>123</v>
      </c>
      <c r="DF19" s="24" t="s">
        <v>123</v>
      </c>
      <c r="DG19" s="24" t="s">
        <v>123</v>
      </c>
      <c r="DI19" s="24" t="s">
        <v>123</v>
      </c>
      <c r="DJ19" s="24" t="s">
        <v>123</v>
      </c>
      <c r="DL19" s="24" t="s">
        <v>123</v>
      </c>
      <c r="DM19" s="24" t="s">
        <v>123</v>
      </c>
      <c r="DO19" s="24" t="s">
        <v>123</v>
      </c>
      <c r="DP19" s="24" t="s">
        <v>123</v>
      </c>
      <c r="DR19" s="24" t="s">
        <v>123</v>
      </c>
      <c r="DS19" s="24" t="s">
        <v>123</v>
      </c>
      <c r="DU19" s="24" t="s">
        <v>123</v>
      </c>
      <c r="DV19" s="24" t="s">
        <v>123</v>
      </c>
      <c r="DX19" s="24" t="s">
        <v>123</v>
      </c>
      <c r="DY19" s="24" t="s">
        <v>123</v>
      </c>
      <c r="EA19" s="24" t="s">
        <v>123</v>
      </c>
      <c r="EB19" s="24" t="s">
        <v>123</v>
      </c>
      <c r="ED19" s="24" t="s">
        <v>123</v>
      </c>
      <c r="EE19" s="24" t="s">
        <v>123</v>
      </c>
      <c r="EG19" s="24" t="s">
        <v>123</v>
      </c>
      <c r="EH19" s="24" t="s">
        <v>123</v>
      </c>
      <c r="EJ19" s="24" t="s">
        <v>123</v>
      </c>
      <c r="EK19" s="24" t="s">
        <v>123</v>
      </c>
      <c r="EM19" s="24" t="s">
        <v>123</v>
      </c>
      <c r="EN19" s="24" t="s">
        <v>123</v>
      </c>
      <c r="EP19" s="24" t="s">
        <v>123</v>
      </c>
      <c r="EQ19" s="24" t="s">
        <v>123</v>
      </c>
      <c r="ES19" s="24" t="s">
        <v>123</v>
      </c>
      <c r="ET19" s="24" t="s">
        <v>123</v>
      </c>
      <c r="EV19" s="24" t="s">
        <v>123</v>
      </c>
      <c r="EW19" s="24" t="s">
        <v>123</v>
      </c>
      <c r="EY19" s="24" t="s">
        <v>123</v>
      </c>
      <c r="EZ19" s="24" t="s">
        <v>123</v>
      </c>
      <c r="FB19" s="24" t="s">
        <v>123</v>
      </c>
      <c r="FC19" s="24" t="s">
        <v>123</v>
      </c>
      <c r="FE19" s="24" t="s">
        <v>123</v>
      </c>
      <c r="FF19" s="24" t="s">
        <v>123</v>
      </c>
      <c r="FH19" s="24" t="s">
        <v>123</v>
      </c>
      <c r="FI19" s="24" t="s">
        <v>123</v>
      </c>
      <c r="FK19" s="24" t="s">
        <v>123</v>
      </c>
      <c r="FL19" s="24" t="s">
        <v>123</v>
      </c>
      <c r="FN19" s="24" t="s">
        <v>123</v>
      </c>
      <c r="FO19" s="24" t="s">
        <v>123</v>
      </c>
      <c r="FQ19" s="24" t="s">
        <v>123</v>
      </c>
      <c r="FR19" s="24" t="s">
        <v>123</v>
      </c>
      <c r="FT19" s="24" t="s">
        <v>123</v>
      </c>
      <c r="FU19" s="24" t="s">
        <v>123</v>
      </c>
    </row>
    <row r="20" spans="1:177" s="11" customFormat="1" x14ac:dyDescent="0.3">
      <c r="A20" s="21">
        <v>9</v>
      </c>
      <c r="B20" s="24" t="s">
        <v>123</v>
      </c>
      <c r="C20" s="24" t="s">
        <v>123</v>
      </c>
      <c r="E20" s="24" t="s">
        <v>123</v>
      </c>
      <c r="F20" s="24" t="s">
        <v>123</v>
      </c>
      <c r="H20" s="24" t="s">
        <v>123</v>
      </c>
      <c r="I20" s="24" t="s">
        <v>123</v>
      </c>
      <c r="K20" s="24" t="s">
        <v>123</v>
      </c>
      <c r="L20" s="24" t="s">
        <v>123</v>
      </c>
      <c r="N20" s="24" t="s">
        <v>123</v>
      </c>
      <c r="O20" s="24" t="s">
        <v>123</v>
      </c>
      <c r="Q20" s="24" t="s">
        <v>123</v>
      </c>
      <c r="R20" s="24" t="s">
        <v>123</v>
      </c>
      <c r="T20" s="24" t="s">
        <v>123</v>
      </c>
      <c r="U20" s="24" t="s">
        <v>123</v>
      </c>
      <c r="W20" s="24" t="s">
        <v>123</v>
      </c>
      <c r="X20" s="24" t="s">
        <v>123</v>
      </c>
      <c r="Z20" s="24" t="s">
        <v>123</v>
      </c>
      <c r="AA20" s="24" t="s">
        <v>123</v>
      </c>
      <c r="AC20" s="24" t="s">
        <v>123</v>
      </c>
      <c r="AD20" s="24" t="s">
        <v>123</v>
      </c>
      <c r="AF20" s="24" t="s">
        <v>123</v>
      </c>
      <c r="AG20" s="24" t="s">
        <v>123</v>
      </c>
      <c r="AI20" s="24" t="s">
        <v>123</v>
      </c>
      <c r="AJ20" s="24" t="s">
        <v>123</v>
      </c>
      <c r="AL20" s="24" t="s">
        <v>123</v>
      </c>
      <c r="AM20" s="24" t="s">
        <v>123</v>
      </c>
      <c r="AO20" s="24" t="s">
        <v>123</v>
      </c>
      <c r="AP20" s="24" t="s">
        <v>123</v>
      </c>
      <c r="AR20" s="24" t="s">
        <v>123</v>
      </c>
      <c r="AS20" s="24" t="s">
        <v>123</v>
      </c>
      <c r="AU20" s="24" t="s">
        <v>123</v>
      </c>
      <c r="AV20" s="24" t="s">
        <v>123</v>
      </c>
      <c r="AX20" s="24" t="s">
        <v>123</v>
      </c>
      <c r="AY20" s="24" t="s">
        <v>123</v>
      </c>
      <c r="BA20" s="24" t="s">
        <v>123</v>
      </c>
      <c r="BB20" s="24" t="s">
        <v>123</v>
      </c>
      <c r="BD20" s="24" t="s">
        <v>123</v>
      </c>
      <c r="BE20" s="24" t="s">
        <v>123</v>
      </c>
      <c r="BG20" s="24" t="s">
        <v>123</v>
      </c>
      <c r="BH20" s="24" t="s">
        <v>123</v>
      </c>
      <c r="BJ20" s="24" t="s">
        <v>123</v>
      </c>
      <c r="BK20" s="24" t="s">
        <v>123</v>
      </c>
      <c r="BM20" s="24" t="s">
        <v>123</v>
      </c>
      <c r="BN20" s="24" t="s">
        <v>123</v>
      </c>
      <c r="BP20" s="24" t="s">
        <v>123</v>
      </c>
      <c r="BQ20" s="24" t="s">
        <v>123</v>
      </c>
      <c r="BS20" s="24" t="s">
        <v>123</v>
      </c>
      <c r="BT20" s="24" t="s">
        <v>123</v>
      </c>
      <c r="BV20" s="24" t="s">
        <v>123</v>
      </c>
      <c r="BW20" s="24" t="s">
        <v>123</v>
      </c>
      <c r="BY20" s="24" t="s">
        <v>123</v>
      </c>
      <c r="BZ20" s="24" t="s">
        <v>123</v>
      </c>
      <c r="CB20" s="24" t="s">
        <v>123</v>
      </c>
      <c r="CC20" s="24" t="s">
        <v>123</v>
      </c>
      <c r="CE20" s="24" t="s">
        <v>123</v>
      </c>
      <c r="CF20" s="24" t="s">
        <v>123</v>
      </c>
      <c r="CH20" s="24" t="s">
        <v>123</v>
      </c>
      <c r="CI20" s="24" t="s">
        <v>123</v>
      </c>
      <c r="CK20" s="24" t="s">
        <v>123</v>
      </c>
      <c r="CL20" s="24" t="s">
        <v>123</v>
      </c>
      <c r="CN20" s="24" t="s">
        <v>123</v>
      </c>
      <c r="CO20" s="24" t="s">
        <v>123</v>
      </c>
      <c r="CQ20" s="24" t="s">
        <v>123</v>
      </c>
      <c r="CR20" s="24" t="s">
        <v>123</v>
      </c>
      <c r="CT20" s="24" t="s">
        <v>123</v>
      </c>
      <c r="CU20" s="24" t="s">
        <v>123</v>
      </c>
      <c r="CW20" s="24" t="s">
        <v>123</v>
      </c>
      <c r="CX20" s="24" t="s">
        <v>123</v>
      </c>
      <c r="CZ20" s="24" t="s">
        <v>123</v>
      </c>
      <c r="DA20" s="24" t="s">
        <v>123</v>
      </c>
      <c r="DC20" s="24" t="s">
        <v>123</v>
      </c>
      <c r="DD20" s="24" t="s">
        <v>123</v>
      </c>
      <c r="DF20" s="24" t="s">
        <v>123</v>
      </c>
      <c r="DG20" s="24" t="s">
        <v>123</v>
      </c>
      <c r="DI20" s="24" t="s">
        <v>123</v>
      </c>
      <c r="DJ20" s="24" t="s">
        <v>123</v>
      </c>
      <c r="DL20" s="24" t="s">
        <v>123</v>
      </c>
      <c r="DM20" s="24" t="s">
        <v>123</v>
      </c>
      <c r="DO20" s="24" t="s">
        <v>123</v>
      </c>
      <c r="DP20" s="24" t="s">
        <v>123</v>
      </c>
      <c r="DR20" s="24" t="s">
        <v>123</v>
      </c>
      <c r="DS20" s="24" t="s">
        <v>123</v>
      </c>
      <c r="DU20" s="24" t="s">
        <v>123</v>
      </c>
      <c r="DV20" s="24" t="s">
        <v>123</v>
      </c>
      <c r="DX20" s="24" t="s">
        <v>123</v>
      </c>
      <c r="DY20" s="24" t="s">
        <v>123</v>
      </c>
      <c r="EA20" s="24" t="s">
        <v>123</v>
      </c>
      <c r="EB20" s="24" t="s">
        <v>123</v>
      </c>
      <c r="ED20" s="24" t="s">
        <v>123</v>
      </c>
      <c r="EE20" s="24" t="s">
        <v>123</v>
      </c>
      <c r="EG20" s="24" t="s">
        <v>123</v>
      </c>
      <c r="EH20" s="24" t="s">
        <v>123</v>
      </c>
      <c r="EJ20" s="24" t="s">
        <v>123</v>
      </c>
      <c r="EK20" s="24" t="s">
        <v>123</v>
      </c>
      <c r="EM20" s="24" t="s">
        <v>123</v>
      </c>
      <c r="EN20" s="24" t="s">
        <v>123</v>
      </c>
      <c r="EP20" s="24" t="s">
        <v>123</v>
      </c>
      <c r="EQ20" s="24" t="s">
        <v>123</v>
      </c>
      <c r="ES20" s="24" t="s">
        <v>123</v>
      </c>
      <c r="ET20" s="24" t="s">
        <v>123</v>
      </c>
      <c r="EV20" s="24" t="s">
        <v>123</v>
      </c>
      <c r="EW20" s="24" t="s">
        <v>123</v>
      </c>
      <c r="EY20" s="24" t="s">
        <v>123</v>
      </c>
      <c r="EZ20" s="24" t="s">
        <v>123</v>
      </c>
      <c r="FB20" s="24" t="s">
        <v>123</v>
      </c>
      <c r="FC20" s="24" t="s">
        <v>123</v>
      </c>
      <c r="FE20" s="24" t="s">
        <v>123</v>
      </c>
      <c r="FF20" s="24" t="s">
        <v>123</v>
      </c>
      <c r="FH20" s="24" t="s">
        <v>123</v>
      </c>
      <c r="FI20" s="24" t="s">
        <v>123</v>
      </c>
      <c r="FK20" s="24" t="s">
        <v>123</v>
      </c>
      <c r="FL20" s="24" t="s">
        <v>123</v>
      </c>
      <c r="FN20" s="24" t="s">
        <v>123</v>
      </c>
      <c r="FO20" s="24" t="s">
        <v>123</v>
      </c>
      <c r="FQ20" s="24" t="s">
        <v>123</v>
      </c>
      <c r="FR20" s="24" t="s">
        <v>123</v>
      </c>
      <c r="FT20" s="24" t="s">
        <v>123</v>
      </c>
      <c r="FU20" s="24" t="s">
        <v>123</v>
      </c>
    </row>
    <row r="21" spans="1:177" s="11" customFormat="1" x14ac:dyDescent="0.3">
      <c r="A21" s="21">
        <v>10</v>
      </c>
      <c r="B21" s="24" t="s">
        <v>123</v>
      </c>
      <c r="C21" s="24" t="s">
        <v>123</v>
      </c>
      <c r="E21" s="24" t="s">
        <v>123</v>
      </c>
      <c r="F21" s="24" t="s">
        <v>123</v>
      </c>
      <c r="H21" s="24" t="s">
        <v>123</v>
      </c>
      <c r="I21" s="24" t="s">
        <v>123</v>
      </c>
      <c r="K21" s="24" t="s">
        <v>123</v>
      </c>
      <c r="L21" s="24" t="s">
        <v>123</v>
      </c>
      <c r="N21" s="24" t="s">
        <v>123</v>
      </c>
      <c r="O21" s="24" t="s">
        <v>123</v>
      </c>
      <c r="Q21" s="24" t="s">
        <v>123</v>
      </c>
      <c r="R21" s="24" t="s">
        <v>123</v>
      </c>
      <c r="T21" s="24" t="s">
        <v>123</v>
      </c>
      <c r="U21" s="24" t="s">
        <v>123</v>
      </c>
      <c r="W21" s="24" t="s">
        <v>123</v>
      </c>
      <c r="X21" s="24" t="s">
        <v>123</v>
      </c>
      <c r="Z21" s="24" t="s">
        <v>123</v>
      </c>
      <c r="AA21" s="24" t="s">
        <v>123</v>
      </c>
      <c r="AC21" s="24" t="s">
        <v>123</v>
      </c>
      <c r="AD21" s="24" t="s">
        <v>123</v>
      </c>
      <c r="AF21" s="24" t="s">
        <v>123</v>
      </c>
      <c r="AG21" s="24" t="s">
        <v>123</v>
      </c>
      <c r="AI21" s="24" t="s">
        <v>123</v>
      </c>
      <c r="AJ21" s="24" t="s">
        <v>123</v>
      </c>
      <c r="AL21" s="24" t="s">
        <v>123</v>
      </c>
      <c r="AM21" s="24" t="s">
        <v>123</v>
      </c>
      <c r="AO21" s="24" t="s">
        <v>123</v>
      </c>
      <c r="AP21" s="24" t="s">
        <v>123</v>
      </c>
      <c r="AR21" s="24" t="s">
        <v>123</v>
      </c>
      <c r="AS21" s="24" t="s">
        <v>123</v>
      </c>
      <c r="AU21" s="24" t="s">
        <v>123</v>
      </c>
      <c r="AV21" s="24" t="s">
        <v>123</v>
      </c>
      <c r="AX21" s="24" t="s">
        <v>123</v>
      </c>
      <c r="AY21" s="24" t="s">
        <v>123</v>
      </c>
      <c r="BA21" s="24" t="s">
        <v>123</v>
      </c>
      <c r="BB21" s="24" t="s">
        <v>123</v>
      </c>
      <c r="BD21" s="24" t="s">
        <v>123</v>
      </c>
      <c r="BE21" s="24" t="s">
        <v>123</v>
      </c>
      <c r="BG21" s="24" t="s">
        <v>123</v>
      </c>
      <c r="BH21" s="24" t="s">
        <v>123</v>
      </c>
      <c r="BJ21" s="24" t="s">
        <v>123</v>
      </c>
      <c r="BK21" s="24" t="s">
        <v>123</v>
      </c>
      <c r="BM21" s="24" t="s">
        <v>123</v>
      </c>
      <c r="BN21" s="24" t="s">
        <v>123</v>
      </c>
      <c r="BP21" s="24" t="s">
        <v>123</v>
      </c>
      <c r="BQ21" s="24" t="s">
        <v>123</v>
      </c>
      <c r="BS21" s="24" t="s">
        <v>123</v>
      </c>
      <c r="BT21" s="24" t="s">
        <v>123</v>
      </c>
      <c r="BV21" s="24" t="s">
        <v>123</v>
      </c>
      <c r="BW21" s="24" t="s">
        <v>123</v>
      </c>
      <c r="BY21" s="24" t="s">
        <v>123</v>
      </c>
      <c r="BZ21" s="24" t="s">
        <v>123</v>
      </c>
      <c r="CB21" s="24" t="s">
        <v>123</v>
      </c>
      <c r="CC21" s="24" t="s">
        <v>123</v>
      </c>
      <c r="CE21" s="24" t="s">
        <v>123</v>
      </c>
      <c r="CF21" s="24" t="s">
        <v>123</v>
      </c>
      <c r="CH21" s="24" t="s">
        <v>123</v>
      </c>
      <c r="CI21" s="24" t="s">
        <v>123</v>
      </c>
      <c r="CK21" s="24" t="s">
        <v>123</v>
      </c>
      <c r="CL21" s="24" t="s">
        <v>123</v>
      </c>
      <c r="CN21" s="24" t="s">
        <v>123</v>
      </c>
      <c r="CO21" s="24" t="s">
        <v>123</v>
      </c>
      <c r="CQ21" s="24" t="s">
        <v>123</v>
      </c>
      <c r="CR21" s="24" t="s">
        <v>123</v>
      </c>
      <c r="CT21" s="24" t="s">
        <v>123</v>
      </c>
      <c r="CU21" s="24" t="s">
        <v>123</v>
      </c>
      <c r="CW21" s="24" t="s">
        <v>123</v>
      </c>
      <c r="CX21" s="24" t="s">
        <v>123</v>
      </c>
      <c r="CZ21" s="24" t="s">
        <v>123</v>
      </c>
      <c r="DA21" s="24" t="s">
        <v>123</v>
      </c>
      <c r="DC21" s="24" t="s">
        <v>123</v>
      </c>
      <c r="DD21" s="24" t="s">
        <v>123</v>
      </c>
      <c r="DF21" s="24" t="s">
        <v>123</v>
      </c>
      <c r="DG21" s="24" t="s">
        <v>123</v>
      </c>
      <c r="DI21" s="24" t="s">
        <v>123</v>
      </c>
      <c r="DJ21" s="24" t="s">
        <v>123</v>
      </c>
      <c r="DL21" s="24" t="s">
        <v>123</v>
      </c>
      <c r="DM21" s="24" t="s">
        <v>123</v>
      </c>
      <c r="DO21" s="24" t="s">
        <v>123</v>
      </c>
      <c r="DP21" s="24" t="s">
        <v>123</v>
      </c>
      <c r="DR21" s="24" t="s">
        <v>123</v>
      </c>
      <c r="DS21" s="24" t="s">
        <v>123</v>
      </c>
      <c r="DU21" s="24" t="s">
        <v>123</v>
      </c>
      <c r="DV21" s="24" t="s">
        <v>123</v>
      </c>
      <c r="DX21" s="24" t="s">
        <v>123</v>
      </c>
      <c r="DY21" s="24" t="s">
        <v>123</v>
      </c>
      <c r="EA21" s="24" t="s">
        <v>123</v>
      </c>
      <c r="EB21" s="24" t="s">
        <v>123</v>
      </c>
      <c r="ED21" s="24" t="s">
        <v>123</v>
      </c>
      <c r="EE21" s="24" t="s">
        <v>123</v>
      </c>
      <c r="EG21" s="24" t="s">
        <v>123</v>
      </c>
      <c r="EH21" s="24" t="s">
        <v>123</v>
      </c>
      <c r="EJ21" s="24" t="s">
        <v>123</v>
      </c>
      <c r="EK21" s="24" t="s">
        <v>123</v>
      </c>
      <c r="EM21" s="24" t="s">
        <v>123</v>
      </c>
      <c r="EN21" s="24" t="s">
        <v>123</v>
      </c>
      <c r="EP21" s="24" t="s">
        <v>123</v>
      </c>
      <c r="EQ21" s="24" t="s">
        <v>123</v>
      </c>
      <c r="ES21" s="24" t="s">
        <v>123</v>
      </c>
      <c r="ET21" s="24" t="s">
        <v>123</v>
      </c>
      <c r="EV21" s="24" t="s">
        <v>123</v>
      </c>
      <c r="EW21" s="24" t="s">
        <v>123</v>
      </c>
      <c r="EY21" s="24" t="s">
        <v>123</v>
      </c>
      <c r="EZ21" s="24" t="s">
        <v>123</v>
      </c>
      <c r="FB21" s="24" t="s">
        <v>123</v>
      </c>
      <c r="FC21" s="24" t="s">
        <v>123</v>
      </c>
      <c r="FE21" s="24" t="s">
        <v>123</v>
      </c>
      <c r="FF21" s="24" t="s">
        <v>123</v>
      </c>
      <c r="FH21" s="24" t="s">
        <v>123</v>
      </c>
      <c r="FI21" s="24" t="s">
        <v>123</v>
      </c>
      <c r="FK21" s="24" t="s">
        <v>123</v>
      </c>
      <c r="FL21" s="24" t="s">
        <v>123</v>
      </c>
      <c r="FN21" s="24" t="s">
        <v>123</v>
      </c>
      <c r="FO21" s="24" t="s">
        <v>123</v>
      </c>
      <c r="FQ21" s="24" t="s">
        <v>123</v>
      </c>
      <c r="FR21" s="24" t="s">
        <v>123</v>
      </c>
      <c r="FT21" s="24" t="s">
        <v>123</v>
      </c>
      <c r="FU21" s="24" t="s">
        <v>123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66</vt:i4>
      </vt:variant>
    </vt:vector>
  </HeadingPairs>
  <TitlesOfParts>
    <vt:vector size="72" baseType="lpstr">
      <vt:lpstr>Manual</vt:lpstr>
      <vt:lpstr>Navigator</vt:lpstr>
      <vt:lpstr>Editor</vt:lpstr>
      <vt:lpstr>AxsTeams</vt:lpstr>
      <vt:lpstr>Tables</vt:lpstr>
      <vt:lpstr>Recover</vt:lpstr>
      <vt:lpstr>AI_uses</vt:lpstr>
      <vt:lpstr>Experiences</vt:lpstr>
      <vt:lpstr>Functions</vt:lpstr>
      <vt:lpstr>Mine_clears</vt:lpstr>
      <vt:lpstr>Morales</vt:lpstr>
      <vt:lpstr>Roles</vt:lpstr>
      <vt:lpstr>Team_AC</vt:lpstr>
      <vt:lpstr>Team_AF</vt:lpstr>
      <vt:lpstr>Team_AI</vt:lpstr>
      <vt:lpstr>Team_AL</vt:lpstr>
      <vt:lpstr>Team_AO</vt:lpstr>
      <vt:lpstr>Team_AR</vt:lpstr>
      <vt:lpstr>Team_AU</vt:lpstr>
      <vt:lpstr>Team_AX</vt:lpstr>
      <vt:lpstr>Team_B</vt:lpstr>
      <vt:lpstr>Team_BA</vt:lpstr>
      <vt:lpstr>Team_BD</vt:lpstr>
      <vt:lpstr>Team_BG</vt:lpstr>
      <vt:lpstr>Team_BJ</vt:lpstr>
      <vt:lpstr>Team_BM</vt:lpstr>
      <vt:lpstr>Team_BP</vt:lpstr>
      <vt:lpstr>Team_BS</vt:lpstr>
      <vt:lpstr>Team_BV</vt:lpstr>
      <vt:lpstr>Team_BY</vt:lpstr>
      <vt:lpstr>Team_CB</vt:lpstr>
      <vt:lpstr>Team_CE</vt:lpstr>
      <vt:lpstr>Team_CH</vt:lpstr>
      <vt:lpstr>Team_CK</vt:lpstr>
      <vt:lpstr>Team_CN</vt:lpstr>
      <vt:lpstr>Team_CQ</vt:lpstr>
      <vt:lpstr>Team_CT</vt:lpstr>
      <vt:lpstr>Team_CW</vt:lpstr>
      <vt:lpstr>Team_CZ</vt:lpstr>
      <vt:lpstr>Team_DC</vt:lpstr>
      <vt:lpstr>Team_DF</vt:lpstr>
      <vt:lpstr>Team_DI</vt:lpstr>
      <vt:lpstr>Team_DL</vt:lpstr>
      <vt:lpstr>Team_DO</vt:lpstr>
      <vt:lpstr>Team_DR</vt:lpstr>
      <vt:lpstr>Team_DU</vt:lpstr>
      <vt:lpstr>Team_DX</vt:lpstr>
      <vt:lpstr>Team_E</vt:lpstr>
      <vt:lpstr>Team_EA</vt:lpstr>
      <vt:lpstr>Team_ED</vt:lpstr>
      <vt:lpstr>Team_EG</vt:lpstr>
      <vt:lpstr>Team_EJ</vt:lpstr>
      <vt:lpstr>Team_EM</vt:lpstr>
      <vt:lpstr>Team_EP</vt:lpstr>
      <vt:lpstr>Team_ES</vt:lpstr>
      <vt:lpstr>Team_EV</vt:lpstr>
      <vt:lpstr>Team_EY</vt:lpstr>
      <vt:lpstr>Team_FB</vt:lpstr>
      <vt:lpstr>Team_FE</vt:lpstr>
      <vt:lpstr>Team_FH</vt:lpstr>
      <vt:lpstr>Team_FK</vt:lpstr>
      <vt:lpstr>Team_FN</vt:lpstr>
      <vt:lpstr>Team_FQ</vt:lpstr>
      <vt:lpstr>Team_FT</vt:lpstr>
      <vt:lpstr>Team_H</vt:lpstr>
      <vt:lpstr>Team_K</vt:lpstr>
      <vt:lpstr>Team_N</vt:lpstr>
      <vt:lpstr>Team_Q</vt:lpstr>
      <vt:lpstr>Team_T</vt:lpstr>
      <vt:lpstr>Team_W</vt:lpstr>
      <vt:lpstr>Team_Z</vt:lpstr>
      <vt:lpstr>Weapons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AnnKris</dc:creator>
  <cp:lastModifiedBy>AnnKris</cp:lastModifiedBy>
  <dcterms:created xsi:type="dcterms:W3CDTF">2014-08-20T17:15:01Z</dcterms:created>
  <dcterms:modified xsi:type="dcterms:W3CDTF">2014-11-26T13:31:09Z</dcterms:modified>
</cp:coreProperties>
</file>